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B:\Zdravstveni dom Domžale\4301-23-2025 Razpis gradnja\RD\Popravek 2\Popis del_popravki_20250805\"/>
    </mc:Choice>
  </mc:AlternateContent>
  <xr:revisionPtr revIDLastSave="0" documentId="13_ncr:1_{C32700D9-870C-4AE7-BBA5-390C51AB70B2}" xr6:coauthVersionLast="36" xr6:coauthVersionMax="47" xr10:uidLastSave="{00000000-0000-0000-0000-000000000000}"/>
  <bookViews>
    <workbookView xWindow="0" yWindow="0" windowWidth="11475" windowHeight="12420" xr2:uid="{00000000-000D-0000-FFFF-FFFF00000000}"/>
  </bookViews>
  <sheets>
    <sheet name="Ocena stroškov" sheetId="11" r:id="rId1"/>
  </sheets>
  <definedNames>
    <definedName name="_xlnm.Print_Area" localSheetId="0">'Ocena stroškov'!$A$3:$I$146</definedName>
    <definedName name="_xlnm.Print_Titles" localSheetId="0">'Ocena stroškov'!$6:$6</definedName>
  </definedNames>
  <calcPr calcId="191029"/>
</workbook>
</file>

<file path=xl/calcChain.xml><?xml version="1.0" encoding="utf-8"?>
<calcChain xmlns="http://schemas.openxmlformats.org/spreadsheetml/2006/main">
  <c r="I139" i="11" l="1"/>
  <c r="I96" i="11" l="1"/>
  <c r="I120" i="11"/>
  <c r="I122" i="11" s="1"/>
  <c r="I103" i="11"/>
  <c r="I105" i="11"/>
  <c r="I107" i="11"/>
  <c r="I109" i="11"/>
  <c r="I111" i="11"/>
  <c r="I113" i="11"/>
  <c r="F101" i="11"/>
  <c r="I101" i="11" s="1"/>
  <c r="I92" i="11"/>
  <c r="I94" i="11"/>
  <c r="I73" i="11"/>
  <c r="I75" i="11"/>
  <c r="I77" i="11"/>
  <c r="I81" i="11"/>
  <c r="I83" i="11"/>
  <c r="I85" i="11"/>
  <c r="F79" i="11"/>
  <c r="I79" i="11" s="1"/>
  <c r="F71" i="11"/>
  <c r="I71" i="11" s="1"/>
  <c r="F69" i="11"/>
  <c r="I69" i="11" s="1"/>
  <c r="F63" i="11"/>
  <c r="I63" i="11" s="1"/>
  <c r="F61" i="11"/>
  <c r="I61" i="11" s="1"/>
  <c r="F59" i="11"/>
  <c r="I59" i="11" s="1"/>
  <c r="F57" i="11"/>
  <c r="I57" i="11" s="1"/>
  <c r="F55" i="11"/>
  <c r="I55" i="11" s="1"/>
  <c r="F48" i="11"/>
  <c r="I48" i="11" s="1"/>
  <c r="F46" i="11"/>
  <c r="I46" i="11" s="1"/>
  <c r="F44" i="11"/>
  <c r="I44" i="11" s="1"/>
  <c r="I35" i="11"/>
  <c r="I37" i="11"/>
  <c r="I25" i="11"/>
  <c r="F33" i="11"/>
  <c r="I33" i="11" s="1"/>
  <c r="F31" i="11"/>
  <c r="I31" i="11" s="1"/>
  <c r="F29" i="11"/>
  <c r="I29" i="11" s="1"/>
  <c r="F27" i="11"/>
  <c r="I27" i="11" s="1"/>
  <c r="I12" i="11"/>
  <c r="I14" i="11"/>
  <c r="I16" i="11"/>
  <c r="I18" i="11"/>
  <c r="I10" i="11"/>
  <c r="I50" i="11" l="1"/>
  <c r="I20" i="11"/>
  <c r="I87" i="11"/>
  <c r="I143" i="11"/>
  <c r="I145" i="11" s="1"/>
  <c r="I129" i="11" l="1"/>
  <c r="B133" i="11"/>
  <c r="I133" i="11" l="1"/>
  <c r="I65" i="11" l="1"/>
  <c r="I135" i="11" s="1"/>
  <c r="B131" i="11" l="1"/>
  <c r="A131" i="11"/>
  <c r="I137" i="11" l="1"/>
  <c r="I115" i="11" l="1"/>
  <c r="I141" i="11" l="1"/>
  <c r="A129" i="11"/>
  <c r="I39" i="11" l="1"/>
  <c r="I131" i="11" l="1"/>
  <c r="B129" i="11"/>
</calcChain>
</file>

<file path=xl/sharedStrings.xml><?xml version="1.0" encoding="utf-8"?>
<sst xmlns="http://schemas.openxmlformats.org/spreadsheetml/2006/main" count="128" uniqueCount="91">
  <si>
    <t>Opis dela</t>
  </si>
  <si>
    <t>PREDDELA</t>
  </si>
  <si>
    <t>Zap.št.</t>
  </si>
  <si>
    <t>znesek EUR</t>
  </si>
  <si>
    <t>PREDDELA SKUPAJ:</t>
  </si>
  <si>
    <t>REKAPITULACIJA STROŠKOV:</t>
  </si>
  <si>
    <t>VREDNOST DEL:</t>
  </si>
  <si>
    <t>kg</t>
  </si>
  <si>
    <t>kom</t>
  </si>
  <si>
    <t>m3</t>
  </si>
  <si>
    <t>m2</t>
  </si>
  <si>
    <t xml:space="preserve">OPOMBE: </t>
  </si>
  <si>
    <t>komplet</t>
  </si>
  <si>
    <t>IZVEDBA ZAČASNIH GEOTEHNIČNIH SIDER:</t>
  </si>
  <si>
    <t>Kratka vmesna poročila o rezultatih celovitega geotehničnega monitoringa varovalne konstrukcije.</t>
  </si>
  <si>
    <t>GEOTEHNIČNI MONITORING VAROVALNE KONSTRUKCIJE</t>
  </si>
  <si>
    <t>Transport in postavitev potrebnega števila strojev in opreme za izvedbo geotehničnih sider.</t>
  </si>
  <si>
    <t>Premiki vrtalnega stroja med posameznimi lokacijami sider</t>
  </si>
  <si>
    <t xml:space="preserve">V rekapitulaciji ni zajeta vrednost del odkopa gradbene jame. </t>
  </si>
  <si>
    <t>IZVEDBA ZAČASNIH GEOTEHNIČNIH SIDER</t>
  </si>
  <si>
    <t>2. NAČRT VAROVANJA GRADBENE JAME</t>
  </si>
  <si>
    <t>IZVEDBA AB SIDRNE GREDE:</t>
  </si>
  <si>
    <t>IZVEDBA JEKLENIH RAZPOR</t>
  </si>
  <si>
    <t>IZVEDBA JEKLENIH RAZPOR:</t>
  </si>
  <si>
    <t>7,1</t>
  </si>
  <si>
    <t>7,2</t>
  </si>
  <si>
    <t>7,3</t>
  </si>
  <si>
    <t>3</t>
  </si>
  <si>
    <t>6</t>
  </si>
  <si>
    <t>Formiranje gradbišča za potrebe izvedbe geotehničnih del, varovanja gradbene jame.</t>
  </si>
  <si>
    <t>Transport in postavitev potrebnega števila strojev in opreme za izvedbo diafragme.</t>
  </si>
  <si>
    <t>Čiščenje gradbišča po dokončanju del.</t>
  </si>
  <si>
    <t>Natančno geodetsko zakoličenje diafragme in vodilnega kanala.</t>
  </si>
  <si>
    <t>IZVEDBA VODILNEGA KANALA</t>
  </si>
  <si>
    <t>Dobava in vgradnje podložnega betona kvalitete C12/15, povprečne debeline 5cm pod AB temelji vodilnega kanala.</t>
  </si>
  <si>
    <t>Nabava, dobava in vgradnja armaturne mreže MA B500a, Q283 za AB vodilni kanal dimenzij b/h=30/120cm (v količini so podane nominalne (nazivne) vrednosti presekov in tež armaturnih palic v skladu z EN 10080 (preglednica 6). Odstopanja v skladu z EN 10080 ne smejo presegati ±4,5%).</t>
  </si>
  <si>
    <t>Nabava, dobava in vgradnja rebrastega armaturnega jekla RA B500b za AB vodilni kanal dimenzij b/h=30/120cm (v količini so podane nominalne (nazivne) vrednosti presekov in tež armaturnih palic v skladu z EN 10080 (preglednica 6). Odstopanja v skladu z EN 10080 ne smejo presegati ±4,5%).</t>
  </si>
  <si>
    <t>IZVEDBA VODILNEGA KANALA:</t>
  </si>
  <si>
    <t>IZVEDBA DIAFRAGME</t>
  </si>
  <si>
    <t>Izkop panelov diafragme širine 60cm, globine do 27m, z namenskim strojem v umetnem nasipu (peščen meljast prod in grušč), pusti glini, zaglinjenem melju, peščenem melju, meljastem produ s peskom, zaglinjenem produ, nakladanje, odvoz in trajno deponiranje izkopnega materiala, vključno s pripravo Elaborata za ravnanje z odpadki.</t>
  </si>
  <si>
    <t>Nabava, dobava in vgradnja rebrastega armaturnega jekla RA B500b za AB diafragmo debeline 60cm (v količini so podane nominalne (nazivne) vrednosti presekov in tež armaturnih palic v skladu z EN 10080 (preglednica 6). Odstopanja v skladu z EN 10080 ne smejo presegati ±4,5%).</t>
  </si>
  <si>
    <t>IZVEDBA DIAFRAGME:</t>
  </si>
  <si>
    <t>Nabava, transport in vgradnja betona C25/30 XC2/XF1 za AB vodilni kanal dimenzij b/h=30/120cm.</t>
  </si>
  <si>
    <t>Nabava, transport in vgradnja betona C30/37 XC4, S4, dmax=32mm, za diafragmo debeline 60cm.</t>
  </si>
  <si>
    <t>Sekanje vrha diafragme na mestu naleganja sidrne grede na diafragmo, vključno z nakladanjem in odvozom na deponijo oddaljenosti do 10km ter vključno s stroški trajnega deponiranja.</t>
  </si>
  <si>
    <t>Nabava, priprava in vgradnja opaža za izdelavo utorov za sidrišča v AB sidrni gredi.</t>
  </si>
  <si>
    <t>Nabava, dobava in vgradnja rebrastega armaturnega jekla RA B500b za sidrno gredo (v količini so podane nominalne (nazivne) vrednosti presekov in tež armaturnih palic v skladu z EN 10080 (preglednica 6). Odstopanja v skladu z EN 10080 ne smejo presegati ±4,5%).</t>
  </si>
  <si>
    <t>m1</t>
  </si>
  <si>
    <r>
      <t xml:space="preserve">Izvedba </t>
    </r>
    <r>
      <rPr>
        <b/>
        <sz val="10"/>
        <rFont val="IBM Plex Sans"/>
        <family val="2"/>
        <charset val="238"/>
      </rPr>
      <t>enostavnega odobritvenega preskusa vrvnega sidra (EOP)</t>
    </r>
    <r>
      <rPr>
        <sz val="10"/>
        <rFont val="IBM Plex Sans"/>
        <family val="2"/>
        <charset val="238"/>
      </rPr>
      <t>, skladno z zahtevami STS.</t>
    </r>
  </si>
  <si>
    <r>
      <t xml:space="preserve">Izvedba </t>
    </r>
    <r>
      <rPr>
        <b/>
        <sz val="10"/>
        <rFont val="IBM Plex Sans"/>
        <family val="2"/>
        <charset val="238"/>
      </rPr>
      <t>celovitega odobritvenega preskusa vrvnega sidra (COP)</t>
    </r>
    <r>
      <rPr>
        <sz val="10"/>
        <rFont val="IBM Plex Sans"/>
        <family val="2"/>
        <charset val="238"/>
      </rPr>
      <t>, skladno z zahtevami STS.</t>
    </r>
  </si>
  <si>
    <r>
      <t xml:space="preserve">Celovita izvedba </t>
    </r>
    <r>
      <rPr>
        <b/>
        <sz val="10"/>
        <rFont val="IBM Plex Sans"/>
        <family val="2"/>
        <charset val="238"/>
      </rPr>
      <t>preiskave nosilnosti vrvnega sidra (PS)</t>
    </r>
    <r>
      <rPr>
        <sz val="10"/>
        <rFont val="IBM Plex Sans"/>
        <family val="2"/>
        <charset val="238"/>
      </rPr>
      <t>, skladno z zahtevami STS.</t>
    </r>
  </si>
  <si>
    <t>Izdelava zaključnega poročila o rezultatih preiskav nosilnosti vrnih sidra (PS).</t>
  </si>
  <si>
    <t>Izdelava elaborata napenjanja sidra, ki ga na osnovi poročila o preiskavi nosilnosti sider (PS) pripavi projektant.</t>
  </si>
  <si>
    <t>Izdelava zaključnega poročila o rezultatih COP in EOP preiskav vrvnih sidra.</t>
  </si>
  <si>
    <t>Nabava, dobava in vgradnja jeklenih razpor HEA 180, kvalitete jekla S355, vključno s kasnejšo odstranitvijo, z vsemi povezovalnimi in pritrdilnimi elementi (razpore dolžine 3,3m, 3 kom).</t>
  </si>
  <si>
    <t>7,6</t>
  </si>
  <si>
    <t>IZVEDBA AB SIDRNE GREDE</t>
  </si>
  <si>
    <t>Projektantski geomehanski nadzor  pri izvedbi varovanja gradbene jame - terenski obisk.</t>
  </si>
  <si>
    <t>Nabava, dobava in vgradnja jeklenih razpor HEB 260, kvalitete jekla S355, vključno s kasnejšo odstranitvijo, z vsemi povezovalnimi in pritrdilnimi elementi (razpore dolžine 7,8m, 2 kom).</t>
  </si>
  <si>
    <t>Nabava dostava in vgradnja geodetskih točk-reperjev za 3D merjenje pomikov varovalne konstrukcije (12kom) in sosednjega objekta (5kom), vključno z ničelno meritvijo in poročilom.</t>
  </si>
  <si>
    <t>Izvedba kontrolnih geodetskih 3D meritve pomikov 17-ih geodetskih točkah med izvajanjem izkopa gradbene jame ter 1x tedensko po končlanem izkopu gradbene jame, vključno s poročilom o meritvah. (15 meritev - OCENA)</t>
  </si>
  <si>
    <t>Izvedba meritev in izdelava poročila o rezultatih meritev sidrnih sil na 5ih merskih celicah. (OCENA)</t>
  </si>
  <si>
    <r>
      <t xml:space="preserve">Nabava, dostava in celotna vgradnja </t>
    </r>
    <r>
      <rPr>
        <b/>
        <sz val="10"/>
        <rFont val="IBM Plex Sans"/>
        <family val="2"/>
        <charset val="238"/>
      </rPr>
      <t>začasnega KONSTRUKCIJSKEGA</t>
    </r>
    <r>
      <rPr>
        <sz val="10"/>
        <rFont val="IBM Plex Sans"/>
        <family val="2"/>
        <charset val="238"/>
      </rPr>
      <t xml:space="preserve"> geotehničnega, štiri (4) vrvnega, sidra 4x0.6'', kvalitete jekla fy/fu=1660/1860 kN/mm2, dolžine </t>
    </r>
    <r>
      <rPr>
        <b/>
        <sz val="10"/>
        <rFont val="IBM Plex Sans"/>
        <family val="2"/>
        <charset val="238"/>
      </rPr>
      <t>16m</t>
    </r>
    <r>
      <rPr>
        <sz val="10"/>
        <rFont val="IBM Plex Sans"/>
        <family val="2"/>
        <charset val="238"/>
      </rPr>
      <t xml:space="preserve"> (Lp=9m in Lv=7m), </t>
    </r>
    <r>
      <rPr>
        <b/>
        <sz val="10"/>
        <rFont val="IBM Plex Sans"/>
        <family val="2"/>
        <charset val="238"/>
      </rPr>
      <t>skladno s STS</t>
    </r>
    <r>
      <rPr>
        <sz val="10"/>
        <rFont val="IBM Plex Sans"/>
        <family val="2"/>
        <charset val="238"/>
      </rPr>
      <t>. 82 kom</t>
    </r>
  </si>
  <si>
    <r>
      <t xml:space="preserve">Nabava, dostava in celotna vgradnja </t>
    </r>
    <r>
      <rPr>
        <b/>
        <sz val="10"/>
        <rFont val="IBM Plex Sans"/>
        <family val="2"/>
        <charset val="238"/>
      </rPr>
      <t xml:space="preserve">začasnega TESTNEGA/MERILNEGA </t>
    </r>
    <r>
      <rPr>
        <sz val="10"/>
        <rFont val="IBM Plex Sans"/>
        <family val="2"/>
        <charset val="238"/>
      </rPr>
      <t xml:space="preserve"> geotehničnega, </t>
    </r>
    <r>
      <rPr>
        <b/>
        <sz val="10"/>
        <rFont val="IBM Plex Sans"/>
        <family val="2"/>
        <charset val="238"/>
      </rPr>
      <t>pet  (5) vrvnega, sidra 5x0.6''</t>
    </r>
    <r>
      <rPr>
        <sz val="10"/>
        <rFont val="IBM Plex Sans"/>
        <family val="2"/>
        <charset val="238"/>
      </rPr>
      <t xml:space="preserve">, kvalitete jekla fy/fu=1660/1860 kN/mm2, dolžine </t>
    </r>
    <r>
      <rPr>
        <b/>
        <sz val="10"/>
        <rFont val="IBM Plex Sans"/>
        <family val="2"/>
        <charset val="238"/>
      </rPr>
      <t>16m</t>
    </r>
    <r>
      <rPr>
        <sz val="10"/>
        <rFont val="IBM Plex Sans"/>
        <family val="2"/>
        <charset val="238"/>
      </rPr>
      <t xml:space="preserve"> (Lp=9m in Lv=7m) 5kom, </t>
    </r>
    <r>
      <rPr>
        <b/>
        <sz val="10"/>
        <rFont val="IBM Plex Sans"/>
        <family val="2"/>
        <charset val="238"/>
      </rPr>
      <t>skladno s STS</t>
    </r>
    <r>
      <rPr>
        <sz val="10"/>
        <rFont val="IBM Plex Sans"/>
        <family val="2"/>
        <charset val="238"/>
      </rPr>
      <t>.</t>
    </r>
  </si>
  <si>
    <t>Nabava, transport in vgradnja betona C 25/30, XC2, XF1, dmax=16mm, za sidrno gredo, prečnega prereza 60/100cm.</t>
  </si>
  <si>
    <t>GEOTEHNIČNI MONITORING VAROVALNE KONSTRUKCIJE:</t>
  </si>
  <si>
    <t>OSTALO</t>
  </si>
  <si>
    <t>8,1</t>
  </si>
  <si>
    <t>8</t>
  </si>
  <si>
    <t>OSTALO:</t>
  </si>
  <si>
    <t>Nabava, dobava in vgradnja inklinometrskih cevi v diafragmo, vključno z dobavo in vgardnjo jeklene kape na vrhu inklinometrske cevi (vrhu AB sidrne grede). V ceni je vštet material in sodelovanje vrtalne ekipe pri vgradnji - 5kom.</t>
  </si>
  <si>
    <t>7,4</t>
  </si>
  <si>
    <t>7,7</t>
  </si>
  <si>
    <t>pavšal</t>
  </si>
  <si>
    <t>1.8.2 PROJEKTANTSKA OCENA STROŠKOV</t>
  </si>
  <si>
    <t>Nabava, transport in priprava enostranskega opaža z vsemi potrebnimi opiranji za AB vodilni kanal dimenzij b/h=30/120cm.</t>
  </si>
  <si>
    <t>Vrtanje vrtin premera minimalno 160mm skozi steno vodilnega kanala, debeline 30cm, na zaledni strani diafragme, za potrebe vgradnje začasnih geotehničnih sider.</t>
  </si>
  <si>
    <t>zap. št.</t>
  </si>
  <si>
    <t>količina GARAŽA</t>
  </si>
  <si>
    <t>količina ZD Domžale</t>
  </si>
  <si>
    <t>količina CELOTA</t>
  </si>
  <si>
    <t>skupna cena</t>
  </si>
  <si>
    <t>enota</t>
  </si>
  <si>
    <t>količina SKUPNO</t>
  </si>
  <si>
    <t>Podroben opis postavke za dobavo in montažo</t>
  </si>
  <si>
    <t>Rušenje sprednje strani vodilnega kanala iz armirnega betona kvalitete C25/30, armiranega z RA in MA (95,8m3) ter podložnega betona debeline 5cm in širine 40cm (5,3m3), pred izvedbo AB sidrne grede, vključno z nalaganjem, prevozom in trajnim deponiranjem.</t>
  </si>
  <si>
    <r>
      <t>Nabava, transport in priprava enostranskega opaža z vsemi potrebnimi opiranji za AB sidrno gredo dimenzij b/h=60/100cm. (L=</t>
    </r>
    <r>
      <rPr>
        <sz val="10"/>
        <rFont val="IBM Plex Sans"/>
        <family val="2"/>
      </rPr>
      <t>270</t>
    </r>
    <r>
      <rPr>
        <sz val="10"/>
        <rFont val="IBM Plex Sans"/>
        <family val="2"/>
        <charset val="238"/>
      </rPr>
      <t>m).</t>
    </r>
  </si>
  <si>
    <t>Končno poročilo o rezultatih celovitega geotehničnega monitoringa varovalne konstrukcije.</t>
  </si>
  <si>
    <t>Nabava, dobava in vgradnja štirih do šestih potopnih črpalk, ki se jih vgradi v predhodno vkopane perforirane betonske cevi pod koto dna izkopa, višine 2m, premera 80cm, vključno s stalnih 24 urnim črpanjem in odvajanjem podzemne vode v obstoječi sistem meteorne kanalizacije (po potrebi).</t>
  </si>
  <si>
    <t xml:space="preserve"> Cena/EM </t>
  </si>
  <si>
    <t>Popravljen seštevek!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</si>
</sst>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0.0"/>
  </numFmts>
  <fonts count="30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IBM Plex Sans"/>
      <family val="2"/>
      <charset val="238"/>
    </font>
    <font>
      <b/>
      <sz val="10"/>
      <name val="IBM Plex Sans"/>
      <family val="2"/>
      <charset val="238"/>
    </font>
    <font>
      <b/>
      <sz val="12"/>
      <name val="IBM Plex Sans"/>
      <family val="2"/>
      <charset val="238"/>
    </font>
    <font>
      <b/>
      <sz val="11"/>
      <name val="IBM Plex Sans"/>
      <family val="2"/>
      <charset val="238"/>
    </font>
    <font>
      <b/>
      <i/>
      <sz val="10"/>
      <name val="IBM Plex Sans"/>
      <family val="2"/>
      <charset val="238"/>
    </font>
    <font>
      <sz val="11"/>
      <name val="IBM Plex Sans"/>
      <family val="2"/>
      <charset val="238"/>
    </font>
    <font>
      <sz val="12"/>
      <name val="IBM Plex Sans"/>
      <family val="2"/>
      <charset val="238"/>
    </font>
    <font>
      <sz val="10"/>
      <name val="IBM Plex Sans"/>
      <family val="2"/>
    </font>
    <font>
      <sz val="11"/>
      <name val="Calibri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0" borderId="0" applyFont="0" applyBorder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 applyFont="0" applyBorder="0"/>
    <xf numFmtId="0" fontId="11" fillId="7" borderId="0" applyNumberFormat="0" applyBorder="0" applyAlignment="0" applyProtection="0"/>
    <xf numFmtId="0" fontId="1" fillId="0" borderId="0"/>
    <xf numFmtId="0" fontId="2" fillId="4" borderId="5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2" fillId="0" borderId="6" applyNumberFormat="0" applyFill="0" applyAlignment="0" applyProtection="0"/>
    <xf numFmtId="0" fontId="14" fillId="16" borderId="7" applyNumberFormat="0" applyAlignment="0" applyProtection="0"/>
    <xf numFmtId="0" fontId="15" fillId="11" borderId="8" applyNumberFormat="0" applyAlignment="0" applyProtection="0"/>
    <xf numFmtId="0" fontId="16" fillId="17" borderId="0" applyNumberFormat="0" applyBorder="0" applyAlignment="0" applyProtection="0"/>
    <xf numFmtId="0" fontId="17" fillId="7" borderId="8" applyNumberFormat="0" applyAlignment="0" applyProtection="0"/>
    <xf numFmtId="0" fontId="18" fillId="0" borderId="9" applyNumberFormat="0" applyFill="0" applyAlignment="0" applyProtection="0"/>
    <xf numFmtId="0" fontId="19" fillId="0" borderId="0"/>
    <xf numFmtId="0" fontId="20" fillId="0" borderId="0"/>
    <xf numFmtId="0" fontId="1" fillId="0" borderId="0"/>
    <xf numFmtId="0" fontId="1" fillId="0" borderId="0" applyFont="0" applyBorder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0" borderId="0" applyFont="0" applyBorder="0"/>
    <xf numFmtId="0" fontId="1" fillId="4" borderId="5" applyNumberFormat="0" applyFont="0" applyAlignment="0" applyProtection="0"/>
  </cellStyleXfs>
  <cellXfs count="125">
    <xf numFmtId="0" fontId="0" fillId="0" borderId="0" xfId="0"/>
    <xf numFmtId="0" fontId="21" fillId="0" borderId="0" xfId="0" applyFont="1" applyBorder="1" applyAlignment="1">
      <alignment horizontal="right" vertical="top"/>
    </xf>
    <xf numFmtId="49" fontId="21" fillId="0" borderId="0" xfId="0" applyNumberFormat="1" applyFont="1" applyBorder="1" applyAlignment="1">
      <alignment horizontal="left" vertical="justify"/>
    </xf>
    <xf numFmtId="0" fontId="21" fillId="0" borderId="0" xfId="0" applyFont="1" applyBorder="1" applyAlignment="1">
      <alignment horizontal="center"/>
    </xf>
    <xf numFmtId="0" fontId="21" fillId="0" borderId="0" xfId="46" applyFont="1" applyAlignment="1">
      <alignment vertical="top" wrapText="1"/>
    </xf>
    <xf numFmtId="49" fontId="23" fillId="0" borderId="21" xfId="0" applyNumberFormat="1" applyFont="1" applyBorder="1" applyAlignment="1">
      <alignment horizontal="left" vertical="top"/>
    </xf>
    <xf numFmtId="49" fontId="23" fillId="0" borderId="22" xfId="0" applyNumberFormat="1" applyFont="1" applyBorder="1" applyAlignment="1">
      <alignment vertical="center"/>
    </xf>
    <xf numFmtId="0" fontId="21" fillId="0" borderId="10" xfId="0" applyFont="1" applyBorder="1" applyAlignment="1">
      <alignment horizontal="right" vertical="top"/>
    </xf>
    <xf numFmtId="49" fontId="24" fillId="0" borderId="21" xfId="0" applyNumberFormat="1" applyFont="1" applyBorder="1" applyAlignment="1">
      <alignment vertical="center"/>
    </xf>
    <xf numFmtId="0" fontId="21" fillId="0" borderId="10" xfId="0" applyFont="1" applyBorder="1" applyAlignment="1">
      <alignment horizontal="center"/>
    </xf>
    <xf numFmtId="4" fontId="21" fillId="0" borderId="10" xfId="0" applyNumberFormat="1" applyFont="1" applyBorder="1"/>
    <xf numFmtId="49" fontId="21" fillId="0" borderId="10" xfId="0" applyNumberFormat="1" applyFont="1" applyBorder="1" applyAlignment="1">
      <alignment vertical="justify"/>
    </xf>
    <xf numFmtId="0" fontId="21" fillId="18" borderId="0" xfId="26" applyFont="1" applyFill="1" applyBorder="1" applyAlignment="1">
      <alignment horizontal="right" vertical="center" wrapText="1"/>
    </xf>
    <xf numFmtId="49" fontId="22" fillId="0" borderId="0" xfId="0" applyNumberFormat="1" applyFont="1" applyBorder="1" applyAlignment="1">
      <alignment vertical="justify"/>
    </xf>
    <xf numFmtId="0" fontId="21" fillId="0" borderId="0" xfId="0" applyFont="1" applyBorder="1"/>
    <xf numFmtId="49" fontId="21" fillId="0" borderId="0" xfId="0" applyNumberFormat="1" applyFont="1" applyBorder="1" applyAlignment="1">
      <alignment vertical="justify"/>
    </xf>
    <xf numFmtId="0" fontId="21" fillId="0" borderId="0" xfId="26" applyFont="1" applyBorder="1" applyAlignment="1">
      <alignment horizontal="left" vertical="top" wrapText="1"/>
    </xf>
    <xf numFmtId="49" fontId="21" fillId="0" borderId="0" xfId="47" applyNumberFormat="1" applyFont="1" applyBorder="1" applyAlignment="1">
      <alignment vertical="justify"/>
    </xf>
    <xf numFmtId="0" fontId="21" fillId="0" borderId="0" xfId="26" applyFont="1" applyBorder="1" applyAlignment="1">
      <alignment horizontal="right" vertical="top" wrapText="1"/>
    </xf>
    <xf numFmtId="0" fontId="21" fillId="0" borderId="0" xfId="47" applyFont="1" applyBorder="1" applyAlignment="1">
      <alignment horizontal="left" vertical="top" wrapText="1"/>
    </xf>
    <xf numFmtId="49" fontId="21" fillId="0" borderId="0" xfId="0" applyNumberFormat="1" applyFont="1" applyBorder="1" applyAlignment="1">
      <alignment horizontal="right" vertical="top"/>
    </xf>
    <xf numFmtId="49" fontId="21" fillId="0" borderId="0" xfId="47" applyNumberFormat="1" applyFont="1" applyBorder="1" applyAlignment="1">
      <alignment horizontal="left" vertical="top" wrapText="1"/>
    </xf>
    <xf numFmtId="0" fontId="21" fillId="0" borderId="0" xfId="47" applyFont="1" applyBorder="1" applyAlignment="1">
      <alignment horizontal="center"/>
    </xf>
    <xf numFmtId="0" fontId="21" fillId="0" borderId="0" xfId="47" applyFont="1" applyBorder="1" applyAlignment="1">
      <alignment horizontal="right" vertical="top"/>
    </xf>
    <xf numFmtId="0" fontId="21" fillId="0" borderId="0" xfId="47" applyFont="1" applyBorder="1" applyAlignment="1">
      <alignment vertical="justify"/>
    </xf>
    <xf numFmtId="0" fontId="21" fillId="0" borderId="0" xfId="47" quotePrefix="1" applyFont="1" applyBorder="1" applyAlignment="1">
      <alignment horizontal="right" vertical="top"/>
    </xf>
    <xf numFmtId="0" fontId="21" fillId="0" borderId="0" xfId="47" applyFont="1" applyBorder="1" applyAlignment="1">
      <alignment vertical="top" wrapText="1"/>
    </xf>
    <xf numFmtId="49" fontId="22" fillId="0" borderId="0" xfId="47" applyNumberFormat="1" applyFont="1" applyBorder="1" applyAlignment="1">
      <alignment vertical="justify"/>
    </xf>
    <xf numFmtId="49" fontId="26" fillId="0" borderId="0" xfId="0" applyNumberFormat="1" applyFont="1" applyBorder="1" applyAlignment="1">
      <alignment horizontal="right" vertical="top"/>
    </xf>
    <xf numFmtId="49" fontId="21" fillId="0" borderId="0" xfId="0" applyNumberFormat="1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/>
    </xf>
    <xf numFmtId="0" fontId="21" fillId="0" borderId="28" xfId="0" applyFont="1" applyBorder="1"/>
    <xf numFmtId="0" fontId="23" fillId="0" borderId="17" xfId="0" applyFont="1" applyBorder="1" applyAlignment="1">
      <alignment horizontal="left" vertical="top"/>
    </xf>
    <xf numFmtId="0" fontId="22" fillId="0" borderId="0" xfId="0" applyFont="1" applyBorder="1" applyAlignment="1">
      <alignment wrapText="1"/>
    </xf>
    <xf numFmtId="0" fontId="22" fillId="18" borderId="17" xfId="28" applyFont="1" applyFill="1" applyBorder="1" applyAlignment="1">
      <alignment horizontal="left" vertical="top"/>
    </xf>
    <xf numFmtId="0" fontId="21" fillId="0" borderId="17" xfId="28" applyFont="1" applyBorder="1" applyAlignment="1">
      <alignment horizontal="right" vertical="top"/>
    </xf>
    <xf numFmtId="0" fontId="22" fillId="0" borderId="17" xfId="28" applyFont="1" applyBorder="1" applyAlignment="1">
      <alignment horizontal="left"/>
    </xf>
    <xf numFmtId="49" fontId="22" fillId="0" borderId="17" xfId="28" applyNumberFormat="1" applyFont="1" applyBorder="1" applyAlignment="1">
      <alignment horizontal="left" vertical="top"/>
    </xf>
    <xf numFmtId="49" fontId="21" fillId="0" borderId="17" xfId="28" applyNumberFormat="1" applyFont="1" applyBorder="1" applyAlignment="1">
      <alignment horizontal="right" vertical="top"/>
    </xf>
    <xf numFmtId="0" fontId="21" fillId="0" borderId="29" xfId="0" applyFont="1" applyBorder="1" applyAlignment="1">
      <alignment horizontal="right" vertical="top"/>
    </xf>
    <xf numFmtId="49" fontId="21" fillId="0" borderId="19" xfId="0" applyNumberFormat="1" applyFont="1" applyBorder="1" applyAlignment="1">
      <alignment vertical="justify"/>
    </xf>
    <xf numFmtId="0" fontId="21" fillId="0" borderId="19" xfId="0" applyFont="1" applyBorder="1" applyAlignment="1">
      <alignment horizontal="center"/>
    </xf>
    <xf numFmtId="0" fontId="21" fillId="0" borderId="11" xfId="0" applyFont="1" applyBorder="1"/>
    <xf numFmtId="0" fontId="21" fillId="0" borderId="10" xfId="0" applyFont="1" applyBorder="1"/>
    <xf numFmtId="0" fontId="22" fillId="18" borderId="0" xfId="26" applyFont="1" applyFill="1" applyBorder="1" applyAlignment="1">
      <alignment horizontal="right" vertical="center" wrapText="1"/>
    </xf>
    <xf numFmtId="0" fontId="21" fillId="0" borderId="0" xfId="26" applyFont="1"/>
    <xf numFmtId="0" fontId="21" fillId="0" borderId="0" xfId="0" applyFont="1"/>
    <xf numFmtId="0" fontId="22" fillId="0" borderId="0" xfId="0" applyFont="1" applyBorder="1" applyAlignment="1">
      <alignment horizontal="right" vertical="top"/>
    </xf>
    <xf numFmtId="49" fontId="22" fillId="0" borderId="0" xfId="0" applyNumberFormat="1" applyFont="1" applyBorder="1" applyAlignment="1">
      <alignment horizontal="left" vertical="justify"/>
    </xf>
    <xf numFmtId="0" fontId="22" fillId="0" borderId="0" xfId="0" applyFont="1" applyBorder="1" applyAlignment="1">
      <alignment horizontal="center"/>
    </xf>
    <xf numFmtId="0" fontId="21" fillId="0" borderId="13" xfId="0" applyFont="1" applyBorder="1"/>
    <xf numFmtId="0" fontId="21" fillId="0" borderId="12" xfId="0" applyFont="1" applyBorder="1"/>
    <xf numFmtId="0" fontId="21" fillId="0" borderId="21" xfId="0" applyFont="1" applyBorder="1"/>
    <xf numFmtId="0" fontId="21" fillId="0" borderId="26" xfId="0" applyFont="1" applyBorder="1"/>
    <xf numFmtId="0" fontId="21" fillId="0" borderId="25" xfId="0" applyFont="1" applyBorder="1"/>
    <xf numFmtId="0" fontId="21" fillId="0" borderId="24" xfId="0" applyFont="1" applyBorder="1"/>
    <xf numFmtId="0" fontId="21" fillId="0" borderId="23" xfId="0" applyFont="1" applyBorder="1"/>
    <xf numFmtId="0" fontId="21" fillId="0" borderId="0" xfId="47" applyFont="1" applyBorder="1"/>
    <xf numFmtId="49" fontId="22" fillId="0" borderId="0" xfId="0" applyNumberFormat="1" applyFont="1" applyBorder="1" applyAlignment="1">
      <alignment horizontal="right" vertical="justify"/>
    </xf>
    <xf numFmtId="0" fontId="21" fillId="0" borderId="14" xfId="0" applyFont="1" applyBorder="1" applyAlignment="1">
      <alignment horizontal="right" vertical="top"/>
    </xf>
    <xf numFmtId="49" fontId="21" fillId="0" borderId="14" xfId="0" applyNumberFormat="1" applyFont="1" applyBorder="1" applyAlignment="1">
      <alignment vertical="justify"/>
    </xf>
    <xf numFmtId="0" fontId="21" fillId="0" borderId="14" xfId="0" applyFont="1" applyBorder="1" applyAlignment="1">
      <alignment horizontal="center"/>
    </xf>
    <xf numFmtId="4" fontId="22" fillId="18" borderId="18" xfId="28" applyNumberFormat="1" applyFont="1" applyFill="1" applyBorder="1" applyAlignment="1">
      <alignment horizontal="center"/>
    </xf>
    <xf numFmtId="165" fontId="21" fillId="0" borderId="0" xfId="47" quotePrefix="1" applyNumberFormat="1" applyFont="1" applyBorder="1" applyAlignment="1">
      <alignment horizontal="right" vertical="top"/>
    </xf>
    <xf numFmtId="0" fontId="22" fillId="18" borderId="0" xfId="28" applyFont="1" applyFill="1" applyAlignment="1">
      <alignment horizontal="left"/>
    </xf>
    <xf numFmtId="0" fontId="21" fillId="0" borderId="0" xfId="28" applyFont="1"/>
    <xf numFmtId="0" fontId="22" fillId="0" borderId="0" xfId="28" applyFont="1"/>
    <xf numFmtId="0" fontId="22" fillId="0" borderId="0" xfId="28" applyFont="1" applyAlignment="1">
      <alignment horizontal="left"/>
    </xf>
    <xf numFmtId="0" fontId="21" fillId="0" borderId="0" xfId="28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2" fontId="21" fillId="0" borderId="0" xfId="0" applyNumberFormat="1" applyFont="1" applyBorder="1" applyAlignment="1">
      <alignment horizontal="center"/>
    </xf>
    <xf numFmtId="2" fontId="21" fillId="0" borderId="0" xfId="47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 wrapText="1"/>
    </xf>
    <xf numFmtId="4" fontId="22" fillId="0" borderId="10" xfId="0" applyNumberFormat="1" applyFont="1" applyBorder="1" applyAlignment="1">
      <alignment horizontal="center"/>
    </xf>
    <xf numFmtId="4" fontId="21" fillId="0" borderId="10" xfId="0" applyNumberFormat="1" applyFont="1" applyBorder="1" applyAlignment="1">
      <alignment horizontal="center"/>
    </xf>
    <xf numFmtId="49" fontId="23" fillId="0" borderId="22" xfId="0" applyNumberFormat="1" applyFont="1" applyBorder="1" applyAlignment="1">
      <alignment horizontal="center"/>
    </xf>
    <xf numFmtId="4" fontId="23" fillId="0" borderId="11" xfId="0" applyNumberFormat="1" applyFont="1" applyBorder="1" applyAlignment="1">
      <alignment horizontal="center"/>
    </xf>
    <xf numFmtId="4" fontId="21" fillId="0" borderId="0" xfId="0" applyNumberFormat="1" applyFont="1" applyBorder="1" applyAlignment="1">
      <alignment horizontal="center"/>
    </xf>
    <xf numFmtId="0" fontId="21" fillId="0" borderId="0" xfId="46" applyFont="1" applyAlignment="1">
      <alignment horizontal="center"/>
    </xf>
    <xf numFmtId="2" fontId="21" fillId="0" borderId="0" xfId="46" applyNumberFormat="1" applyFont="1" applyAlignment="1">
      <alignment horizontal="center"/>
    </xf>
    <xf numFmtId="4" fontId="21" fillId="0" borderId="0" xfId="46" applyNumberFormat="1" applyFont="1" applyAlignment="1">
      <alignment horizontal="center"/>
    </xf>
    <xf numFmtId="4" fontId="21" fillId="0" borderId="0" xfId="45" applyNumberFormat="1" applyFont="1" applyAlignment="1">
      <alignment horizontal="center"/>
    </xf>
    <xf numFmtId="4" fontId="22" fillId="18" borderId="19" xfId="0" applyNumberFormat="1" applyFont="1" applyFill="1" applyBorder="1" applyAlignment="1">
      <alignment horizontal="center"/>
    </xf>
    <xf numFmtId="4" fontId="22" fillId="0" borderId="0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1" fontId="22" fillId="0" borderId="0" xfId="0" applyNumberFormat="1" applyFont="1" applyBorder="1" applyAlignment="1">
      <alignment horizontal="center"/>
    </xf>
    <xf numFmtId="4" fontId="21" fillId="0" borderId="0" xfId="47" applyNumberFormat="1" applyFont="1" applyBorder="1" applyAlignment="1">
      <alignment horizontal="center"/>
    </xf>
    <xf numFmtId="4" fontId="26" fillId="0" borderId="0" xfId="0" applyNumberFormat="1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4" fontId="21" fillId="0" borderId="16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4" fontId="22" fillId="0" borderId="18" xfId="0" applyNumberFormat="1" applyFont="1" applyBorder="1" applyAlignment="1">
      <alignment horizontal="center" wrapText="1"/>
    </xf>
    <xf numFmtId="0" fontId="21" fillId="18" borderId="0" xfId="0" applyFont="1" applyFill="1" applyBorder="1" applyAlignment="1">
      <alignment horizontal="center"/>
    </xf>
    <xf numFmtId="4" fontId="21" fillId="0" borderId="18" xfId="28" applyNumberFormat="1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4" fontId="22" fillId="0" borderId="18" xfId="0" applyNumberFormat="1" applyFont="1" applyBorder="1" applyAlignment="1">
      <alignment horizontal="center"/>
    </xf>
    <xf numFmtId="4" fontId="21" fillId="0" borderId="20" xfId="0" applyNumberFormat="1" applyFont="1" applyBorder="1" applyAlignment="1">
      <alignment horizontal="center"/>
    </xf>
    <xf numFmtId="4" fontId="21" fillId="0" borderId="14" xfId="0" applyNumberFormat="1" applyFont="1" applyBorder="1" applyAlignment="1">
      <alignment horizontal="center"/>
    </xf>
    <xf numFmtId="49" fontId="22" fillId="0" borderId="10" xfId="0" applyNumberFormat="1" applyFont="1" applyBorder="1" applyAlignment="1">
      <alignment horizontal="left" wrapText="1"/>
    </xf>
    <xf numFmtId="0" fontId="21" fillId="0" borderId="0" xfId="45" applyFont="1" applyAlignment="1">
      <alignment vertical="top" wrapText="1"/>
    </xf>
    <xf numFmtId="49" fontId="21" fillId="0" borderId="0" xfId="0" applyNumberFormat="1" applyFont="1" applyBorder="1" applyAlignment="1">
      <alignment horizontal="left" vertical="top"/>
    </xf>
    <xf numFmtId="4" fontId="5" fillId="6" borderId="10" xfId="19" applyNumberFormat="1" applyBorder="1" applyAlignment="1">
      <alignment horizontal="center"/>
    </xf>
    <xf numFmtId="49" fontId="5" fillId="6" borderId="22" xfId="19" applyNumberFormat="1" applyBorder="1" applyAlignment="1">
      <alignment horizontal="center"/>
    </xf>
    <xf numFmtId="4" fontId="5" fillId="6" borderId="0" xfId="19" applyNumberFormat="1" applyBorder="1" applyAlignment="1">
      <alignment horizontal="center"/>
    </xf>
    <xf numFmtId="164" fontId="5" fillId="6" borderId="0" xfId="19" applyNumberFormat="1" applyAlignment="1">
      <alignment horizontal="center"/>
    </xf>
    <xf numFmtId="2" fontId="5" fillId="6" borderId="0" xfId="19" applyNumberFormat="1" applyBorder="1" applyAlignment="1">
      <alignment horizontal="center"/>
    </xf>
    <xf numFmtId="49" fontId="5" fillId="6" borderId="0" xfId="19" applyNumberFormat="1" applyBorder="1" applyAlignment="1">
      <alignment horizontal="center"/>
    </xf>
    <xf numFmtId="1" fontId="5" fillId="6" borderId="0" xfId="19" applyNumberFormat="1" applyBorder="1" applyAlignment="1">
      <alignment horizontal="center"/>
    </xf>
    <xf numFmtId="0" fontId="5" fillId="6" borderId="15" xfId="19" applyBorder="1" applyAlignment="1">
      <alignment horizontal="center"/>
    </xf>
    <xf numFmtId="0" fontId="5" fillId="6" borderId="0" xfId="19" applyBorder="1" applyAlignment="1">
      <alignment horizontal="center" wrapText="1"/>
    </xf>
    <xf numFmtId="4" fontId="5" fillId="6" borderId="19" xfId="19" applyNumberFormat="1" applyBorder="1" applyAlignment="1">
      <alignment horizontal="right"/>
    </xf>
    <xf numFmtId="4" fontId="5" fillId="6" borderId="0" xfId="19" applyNumberFormat="1" applyBorder="1" applyAlignment="1">
      <alignment horizontal="right"/>
    </xf>
    <xf numFmtId="4" fontId="5" fillId="6" borderId="14" xfId="19" applyNumberFormat="1" applyBorder="1" applyAlignment="1">
      <alignment horizontal="right"/>
    </xf>
    <xf numFmtId="4" fontId="5" fillId="6" borderId="10" xfId="19" applyNumberFormat="1" applyBorder="1" applyAlignment="1">
      <alignment horizontal="right"/>
    </xf>
    <xf numFmtId="0" fontId="29" fillId="6" borderId="0" xfId="19" applyFont="1"/>
    <xf numFmtId="0" fontId="29" fillId="6" borderId="0" xfId="19" applyFont="1" applyBorder="1" applyAlignment="1">
      <alignment horizontal="center"/>
    </xf>
    <xf numFmtId="4" fontId="22" fillId="19" borderId="19" xfId="0" applyNumberFormat="1" applyFont="1" applyFill="1" applyBorder="1" applyAlignment="1">
      <alignment horizontal="center"/>
    </xf>
    <xf numFmtId="49" fontId="22" fillId="0" borderId="19" xfId="0" applyNumberFormat="1" applyFont="1" applyBorder="1" applyAlignment="1">
      <alignment horizontal="right" vertical="justify"/>
    </xf>
    <xf numFmtId="0" fontId="22" fillId="0" borderId="0" xfId="0" applyFont="1" applyBorder="1" applyAlignment="1">
      <alignment horizontal="left" wrapText="1"/>
    </xf>
    <xf numFmtId="0" fontId="22" fillId="0" borderId="18" xfId="0" applyFont="1" applyBorder="1" applyAlignment="1">
      <alignment horizontal="left" wrapText="1"/>
    </xf>
    <xf numFmtId="0" fontId="25" fillId="18" borderId="0" xfId="26" applyFont="1" applyFill="1" applyBorder="1" applyAlignment="1">
      <alignment horizontal="left" vertical="center" wrapText="1"/>
    </xf>
    <xf numFmtId="49" fontId="22" fillId="0" borderId="0" xfId="47" applyNumberFormat="1" applyFont="1" applyBorder="1" applyAlignment="1">
      <alignment horizontal="right" vertical="justify"/>
    </xf>
    <xf numFmtId="0" fontId="21" fillId="18" borderId="0" xfId="0" applyFont="1" applyFill="1" applyBorder="1" applyAlignment="1">
      <alignment horizontal="left" vertical="center" wrapText="1"/>
    </xf>
    <xf numFmtId="0" fontId="21" fillId="18" borderId="0" xfId="47" applyFont="1" applyFill="1" applyBorder="1" applyAlignment="1">
      <alignment horizontal="left" vertical="center" wrapText="1"/>
    </xf>
  </cellXfs>
  <cellStyles count="5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avadno 2" xfId="44" xr:uid="{00000000-0005-0000-0000-000023000000}"/>
    <cellStyle name="Navadno 3" xfId="47" xr:uid="{00000000-0005-0000-0000-000024000000}"/>
    <cellStyle name="Navadno_List1" xfId="26" xr:uid="{00000000-0005-0000-0000-000025000000}"/>
    <cellStyle name="Navadno_prednaklovar2" xfId="45" xr:uid="{00000000-0005-0000-0000-000026000000}"/>
    <cellStyle name="Navadno_prednaklovar2 2" xfId="46" xr:uid="{00000000-0005-0000-0000-000027000000}"/>
    <cellStyle name="Nevtralno" xfId="27" builtinId="28" customBuiltin="1"/>
    <cellStyle name="Normal 2" xfId="50" xr:uid="{00000000-0005-0000-0000-00002A000000}"/>
    <cellStyle name="Normal_I-BREZOV" xfId="28" xr:uid="{00000000-0005-0000-0000-00002B000000}"/>
    <cellStyle name="Note 2" xfId="51" xr:uid="{00000000-0005-0000-0000-00002D000000}"/>
    <cellStyle name="Note 3" xfId="49" xr:uid="{00000000-0005-0000-0000-00002E000000}"/>
    <cellStyle name="Opomba" xfId="29" builtinId="10" customBuiltin="1"/>
    <cellStyle name="Opomba 2" xfId="48" xr:uid="{00000000-0005-0000-0000-00002F000000}"/>
    <cellStyle name="Opozorilo" xfId="30" builtinId="11" customBuiltin="1"/>
    <cellStyle name="Pojasnjevalno besedilo" xfId="31" builtinId="53" customBuiltin="1"/>
    <cellStyle name="Poudarek1" xfId="32" builtinId="29" customBuiltin="1"/>
    <cellStyle name="Poudarek2" xfId="33" builtinId="33" customBuiltin="1"/>
    <cellStyle name="Poudarek3" xfId="34" builtinId="37" customBuiltin="1"/>
    <cellStyle name="Poudarek4" xfId="35" builtinId="41" customBuiltin="1"/>
    <cellStyle name="Poudarek5" xfId="36" builtinId="45" customBuiltin="1"/>
    <cellStyle name="Poudarek6" xfId="37" builtinId="49" customBuiltin="1"/>
    <cellStyle name="Povezana celica" xfId="38" builtinId="24" customBuiltin="1"/>
    <cellStyle name="Preveri celico" xfId="39" builtinId="23" customBuiltin="1"/>
    <cellStyle name="Računanje" xfId="40" builtinId="22" customBuiltin="1"/>
    <cellStyle name="Slabo" xfId="41" builtinId="27" customBuiltin="1"/>
    <cellStyle name="Vnos" xfId="42" builtinId="20" customBuiltin="1"/>
    <cellStyle name="Vsota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S152"/>
  <sheetViews>
    <sheetView tabSelected="1" view="pageBreakPreview" topLeftCell="A112" zoomScaleNormal="100" zoomScaleSheetLayoutView="100" workbookViewId="0">
      <selection activeCell="H120" sqref="H120"/>
    </sheetView>
  </sheetViews>
  <sheetFormatPr defaultColWidth="9" defaultRowHeight="15"/>
  <cols>
    <col min="1" max="1" width="5.85546875" style="7" customWidth="1"/>
    <col min="2" max="2" width="57.140625" style="11" customWidth="1"/>
    <col min="3" max="3" width="8.5703125" style="9" customWidth="1"/>
    <col min="4" max="4" width="10.85546875" style="9" customWidth="1"/>
    <col min="5" max="5" width="12.42578125" style="9" customWidth="1"/>
    <col min="6" max="6" width="13.140625" style="9" customWidth="1"/>
    <col min="7" max="7" width="11" style="9" customWidth="1"/>
    <col min="8" max="8" width="16.28515625" style="102" customWidth="1"/>
    <col min="9" max="9" width="19.140625" style="75" customWidth="1"/>
    <col min="10" max="10" width="9.140625" style="43"/>
    <col min="11" max="11" width="10.140625" style="43" bestFit="1" customWidth="1"/>
    <col min="12" max="12" width="9.140625" style="43"/>
    <col min="13" max="13" width="15.85546875" style="10" bestFit="1" customWidth="1"/>
    <col min="14" max="16384" width="9" style="43"/>
  </cols>
  <sheetData>
    <row r="1" spans="1:18">
      <c r="J1" s="42"/>
    </row>
    <row r="2" spans="1:18">
      <c r="J2" s="42"/>
    </row>
    <row r="3" spans="1:18" ht="31.7" customHeight="1">
      <c r="A3" s="5" t="s">
        <v>74</v>
      </c>
      <c r="B3" s="6"/>
      <c r="C3" s="76"/>
      <c r="D3" s="76"/>
      <c r="E3" s="76"/>
      <c r="F3" s="76"/>
      <c r="G3" s="76"/>
      <c r="H3" s="103"/>
      <c r="I3" s="77"/>
      <c r="J3" s="42"/>
    </row>
    <row r="4" spans="1:18" ht="31.7" customHeight="1">
      <c r="B4" s="8" t="s">
        <v>20</v>
      </c>
      <c r="J4" s="42"/>
    </row>
    <row r="5" spans="1:18">
      <c r="J5" s="42"/>
    </row>
    <row r="6" spans="1:18" ht="35.25" customHeight="1">
      <c r="A6" s="69" t="s">
        <v>77</v>
      </c>
      <c r="B6" s="99" t="s">
        <v>84</v>
      </c>
      <c r="C6" s="72" t="s">
        <v>82</v>
      </c>
      <c r="D6" s="73" t="s">
        <v>78</v>
      </c>
      <c r="E6" s="73" t="s">
        <v>79</v>
      </c>
      <c r="F6" s="73" t="s">
        <v>83</v>
      </c>
      <c r="G6" s="73" t="s">
        <v>80</v>
      </c>
      <c r="H6" s="115" t="s">
        <v>89</v>
      </c>
      <c r="I6" s="74" t="s">
        <v>81</v>
      </c>
      <c r="J6" s="42"/>
      <c r="M6" s="43"/>
    </row>
    <row r="7" spans="1:18">
      <c r="A7" s="1"/>
      <c r="B7" s="15"/>
      <c r="C7" s="3"/>
      <c r="D7" s="3"/>
      <c r="E7" s="3"/>
      <c r="F7" s="3"/>
      <c r="G7" s="3"/>
      <c r="H7" s="104"/>
      <c r="I7" s="78"/>
      <c r="J7" s="42"/>
      <c r="M7" s="43"/>
    </row>
    <row r="8" spans="1:18" s="46" customFormat="1" ht="23.25" customHeight="1">
      <c r="A8" s="44">
        <v>1</v>
      </c>
      <c r="B8" s="121" t="s">
        <v>1</v>
      </c>
      <c r="C8" s="123"/>
      <c r="D8" s="123"/>
      <c r="E8" s="123"/>
      <c r="F8" s="123"/>
      <c r="G8" s="123"/>
      <c r="H8" s="123"/>
      <c r="I8" s="123"/>
      <c r="J8" s="45"/>
      <c r="K8" s="45"/>
      <c r="L8" s="45"/>
      <c r="M8" s="45"/>
      <c r="R8" s="43"/>
    </row>
    <row r="9" spans="1:18">
      <c r="A9" s="47"/>
      <c r="B9" s="48"/>
      <c r="C9" s="49"/>
      <c r="D9" s="49"/>
      <c r="E9" s="49"/>
      <c r="F9" s="49"/>
      <c r="G9" s="49"/>
      <c r="H9" s="104"/>
      <c r="I9" s="78"/>
      <c r="J9" s="42"/>
      <c r="M9" s="43"/>
    </row>
    <row r="10" spans="1:18" ht="31.5" customHeight="1">
      <c r="A10" s="1">
        <v>1.1000000000000001</v>
      </c>
      <c r="B10" s="4" t="s">
        <v>29</v>
      </c>
      <c r="C10" s="79" t="s">
        <v>12</v>
      </c>
      <c r="D10" s="80">
        <v>0</v>
      </c>
      <c r="E10" s="80">
        <v>0</v>
      </c>
      <c r="F10" s="81">
        <v>1</v>
      </c>
      <c r="G10" s="79"/>
      <c r="H10" s="105"/>
      <c r="I10" s="82">
        <f>+F10*H10</f>
        <v>0</v>
      </c>
      <c r="J10" s="42"/>
      <c r="M10" s="43"/>
    </row>
    <row r="11" spans="1:18">
      <c r="A11" s="1"/>
      <c r="B11" s="2"/>
      <c r="C11" s="3"/>
      <c r="D11" s="70"/>
      <c r="E11" s="3"/>
      <c r="F11" s="78"/>
      <c r="G11" s="3"/>
      <c r="H11" s="106"/>
      <c r="I11" s="82"/>
      <c r="J11" s="42"/>
      <c r="M11" s="43"/>
    </row>
    <row r="12" spans="1:18" ht="30.75" customHeight="1">
      <c r="A12" s="1">
        <v>1.2</v>
      </c>
      <c r="B12" s="4" t="s">
        <v>30</v>
      </c>
      <c r="C12" s="79" t="s">
        <v>12</v>
      </c>
      <c r="D12" s="80">
        <v>0</v>
      </c>
      <c r="E12" s="80">
        <v>0</v>
      </c>
      <c r="F12" s="81">
        <v>1</v>
      </c>
      <c r="G12" s="79"/>
      <c r="H12" s="105"/>
      <c r="I12" s="82">
        <f t="shared" ref="I12:I18" si="0">+F12*H12</f>
        <v>0</v>
      </c>
      <c r="J12" s="42"/>
      <c r="M12" s="43"/>
    </row>
    <row r="13" spans="1:18">
      <c r="A13" s="1"/>
      <c r="B13" s="2"/>
      <c r="C13" s="3"/>
      <c r="D13" s="70"/>
      <c r="E13" s="3"/>
      <c r="F13" s="78"/>
      <c r="G13" s="3"/>
      <c r="H13" s="106"/>
      <c r="I13" s="82"/>
      <c r="J13" s="42"/>
      <c r="M13" s="43"/>
    </row>
    <row r="14" spans="1:18" ht="30.75" customHeight="1">
      <c r="A14" s="1">
        <v>1.3</v>
      </c>
      <c r="B14" s="100" t="s">
        <v>16</v>
      </c>
      <c r="C14" s="79" t="s">
        <v>12</v>
      </c>
      <c r="D14" s="80">
        <v>0</v>
      </c>
      <c r="E14" s="80">
        <v>0</v>
      </c>
      <c r="F14" s="81">
        <v>1</v>
      </c>
      <c r="G14" s="79"/>
      <c r="H14" s="105"/>
      <c r="I14" s="82">
        <f t="shared" si="0"/>
        <v>0</v>
      </c>
      <c r="J14" s="42"/>
      <c r="M14" s="43"/>
    </row>
    <row r="15" spans="1:18">
      <c r="A15" s="1"/>
      <c r="B15" s="101"/>
      <c r="C15" s="3"/>
      <c r="D15" s="70"/>
      <c r="E15" s="3"/>
      <c r="F15" s="78"/>
      <c r="G15" s="3"/>
      <c r="H15" s="106"/>
      <c r="I15" s="82"/>
      <c r="J15" s="42"/>
      <c r="M15" s="43"/>
    </row>
    <row r="16" spans="1:18">
      <c r="A16" s="1">
        <v>1.4</v>
      </c>
      <c r="B16" s="4" t="s">
        <v>32</v>
      </c>
      <c r="C16" s="79" t="s">
        <v>12</v>
      </c>
      <c r="D16" s="80">
        <v>0</v>
      </c>
      <c r="E16" s="80">
        <v>0</v>
      </c>
      <c r="F16" s="81">
        <v>1</v>
      </c>
      <c r="G16" s="79"/>
      <c r="H16" s="105"/>
      <c r="I16" s="82">
        <f t="shared" si="0"/>
        <v>0</v>
      </c>
      <c r="J16" s="42"/>
      <c r="M16" s="43"/>
    </row>
    <row r="17" spans="1:14">
      <c r="A17" s="1"/>
      <c r="B17" s="101"/>
      <c r="C17" s="3"/>
      <c r="D17" s="70"/>
      <c r="E17" s="3"/>
      <c r="F17" s="78"/>
      <c r="G17" s="3"/>
      <c r="H17" s="106"/>
      <c r="I17" s="82"/>
      <c r="J17" s="42"/>
      <c r="M17" s="43"/>
    </row>
    <row r="18" spans="1:14" ht="19.5" customHeight="1">
      <c r="A18" s="1">
        <v>1.5</v>
      </c>
      <c r="B18" s="4" t="s">
        <v>31</v>
      </c>
      <c r="C18" s="79" t="s">
        <v>12</v>
      </c>
      <c r="D18" s="80">
        <v>0</v>
      </c>
      <c r="E18" s="80">
        <v>0</v>
      </c>
      <c r="F18" s="81">
        <v>1</v>
      </c>
      <c r="G18" s="79"/>
      <c r="H18" s="105"/>
      <c r="I18" s="82">
        <f t="shared" si="0"/>
        <v>0</v>
      </c>
      <c r="J18" s="42"/>
      <c r="M18" s="43"/>
    </row>
    <row r="19" spans="1:14">
      <c r="A19" s="1"/>
      <c r="B19" s="4"/>
      <c r="C19" s="79"/>
      <c r="D19" s="79"/>
      <c r="E19" s="79"/>
      <c r="F19" s="79"/>
      <c r="G19" s="79"/>
      <c r="H19" s="105"/>
      <c r="I19" s="82"/>
      <c r="J19" s="42"/>
      <c r="M19" s="43"/>
    </row>
    <row r="20" spans="1:14" s="14" customFormat="1" ht="14.25" customHeight="1" thickBot="1">
      <c r="A20" s="1"/>
      <c r="B20" s="118" t="s">
        <v>4</v>
      </c>
      <c r="C20" s="118"/>
      <c r="D20" s="118"/>
      <c r="E20" s="118"/>
      <c r="F20" s="118"/>
      <c r="G20" s="118"/>
      <c r="H20" s="118"/>
      <c r="I20" s="83">
        <f>SUM(I10:I19)</f>
        <v>0</v>
      </c>
    </row>
    <row r="21" spans="1:14" s="14" customFormat="1" ht="14.25" customHeight="1">
      <c r="A21" s="1"/>
      <c r="B21" s="13"/>
      <c r="C21" s="3"/>
      <c r="D21" s="3"/>
      <c r="E21" s="3"/>
      <c r="F21" s="3"/>
      <c r="G21" s="3"/>
      <c r="H21" s="104"/>
      <c r="I21" s="84"/>
    </row>
    <row r="22" spans="1:14" s="51" customFormat="1" ht="14.25" customHeight="1">
      <c r="A22" s="1"/>
      <c r="B22" s="13"/>
      <c r="C22" s="3"/>
      <c r="D22" s="3"/>
      <c r="E22" s="3"/>
      <c r="F22" s="3"/>
      <c r="G22" s="3"/>
      <c r="H22" s="104"/>
      <c r="I22" s="84"/>
      <c r="J22" s="50"/>
    </row>
    <row r="23" spans="1:14" s="46" customFormat="1" ht="23.25" customHeight="1">
      <c r="A23" s="12">
        <v>2</v>
      </c>
      <c r="B23" s="121" t="s">
        <v>33</v>
      </c>
      <c r="C23" s="123"/>
      <c r="D23" s="123"/>
      <c r="E23" s="123"/>
      <c r="F23" s="123"/>
      <c r="G23" s="123"/>
      <c r="H23" s="123"/>
      <c r="I23" s="123"/>
      <c r="J23" s="45"/>
      <c r="K23" s="45"/>
      <c r="L23" s="45"/>
      <c r="M23" s="45"/>
    </row>
    <row r="24" spans="1:14" s="51" customFormat="1">
      <c r="A24" s="1"/>
      <c r="B24" s="13"/>
      <c r="C24" s="3"/>
      <c r="D24" s="3"/>
      <c r="E24" s="3"/>
      <c r="F24" s="3"/>
      <c r="G24" s="3"/>
      <c r="H24" s="104"/>
      <c r="I24" s="78"/>
      <c r="J24" s="50"/>
    </row>
    <row r="25" spans="1:14" ht="32.25" customHeight="1">
      <c r="A25" s="1">
        <v>2.1</v>
      </c>
      <c r="B25" s="4" t="s">
        <v>34</v>
      </c>
      <c r="C25" s="79" t="s">
        <v>9</v>
      </c>
      <c r="D25" s="80">
        <v>0</v>
      </c>
      <c r="E25" s="80">
        <v>0</v>
      </c>
      <c r="F25" s="81">
        <v>13.5</v>
      </c>
      <c r="G25" s="79"/>
      <c r="H25" s="105"/>
      <c r="I25" s="82">
        <f>F25*H25</f>
        <v>0</v>
      </c>
      <c r="J25" s="42"/>
      <c r="L25" s="52"/>
      <c r="M25" s="53"/>
      <c r="N25" s="54"/>
    </row>
    <row r="26" spans="1:14" s="14" customFormat="1" ht="15.75" customHeight="1">
      <c r="A26" s="1"/>
      <c r="B26" s="4"/>
      <c r="C26" s="79"/>
      <c r="D26" s="79"/>
      <c r="E26" s="79"/>
      <c r="F26" s="79"/>
      <c r="G26" s="79"/>
      <c r="H26" s="105"/>
      <c r="I26" s="82"/>
    </row>
    <row r="27" spans="1:14" s="14" customFormat="1" ht="30" customHeight="1">
      <c r="A27" s="1">
        <v>2.2000000000000002</v>
      </c>
      <c r="B27" s="19" t="s">
        <v>75</v>
      </c>
      <c r="C27" s="79" t="s">
        <v>10</v>
      </c>
      <c r="D27" s="80">
        <v>0</v>
      </c>
      <c r="E27" s="80">
        <v>0</v>
      </c>
      <c r="F27" s="81">
        <f>(272.5+267.3)*1.2</f>
        <v>647.75999999999988</v>
      </c>
      <c r="G27" s="79"/>
      <c r="H27" s="105"/>
      <c r="I27" s="82">
        <f t="shared" ref="I27:I37" si="1">F27*H27</f>
        <v>0</v>
      </c>
    </row>
    <row r="28" spans="1:14" s="51" customFormat="1">
      <c r="A28" s="14"/>
      <c r="B28" s="13"/>
      <c r="C28" s="3"/>
      <c r="D28" s="3"/>
      <c r="E28" s="3"/>
      <c r="F28" s="3"/>
      <c r="G28" s="3"/>
      <c r="H28" s="104"/>
      <c r="I28" s="82"/>
      <c r="J28" s="50"/>
      <c r="L28" s="55"/>
    </row>
    <row r="29" spans="1:14" ht="70.5" customHeight="1">
      <c r="A29" s="1">
        <v>2.2999999999999998</v>
      </c>
      <c r="B29" s="19" t="s">
        <v>36</v>
      </c>
      <c r="C29" s="79" t="s">
        <v>7</v>
      </c>
      <c r="D29" s="80">
        <v>0</v>
      </c>
      <c r="E29" s="80">
        <v>0</v>
      </c>
      <c r="F29" s="81">
        <f>(660.06*45)+(14*49.1)</f>
        <v>30390.1</v>
      </c>
      <c r="G29" s="79"/>
      <c r="H29" s="105"/>
      <c r="I29" s="82">
        <f t="shared" si="1"/>
        <v>0</v>
      </c>
      <c r="J29" s="42"/>
      <c r="L29" s="52"/>
      <c r="M29" s="53"/>
      <c r="N29" s="54"/>
    </row>
    <row r="30" spans="1:14" s="51" customFormat="1">
      <c r="A30" s="1"/>
      <c r="B30" s="13"/>
      <c r="C30" s="3"/>
      <c r="D30" s="3"/>
      <c r="E30" s="3"/>
      <c r="F30" s="3"/>
      <c r="G30" s="3"/>
      <c r="H30" s="104"/>
      <c r="I30" s="82"/>
      <c r="J30" s="50"/>
    </row>
    <row r="31" spans="1:14" ht="70.5" customHeight="1">
      <c r="A31" s="1">
        <v>2.4</v>
      </c>
      <c r="B31" s="19" t="s">
        <v>35</v>
      </c>
      <c r="C31" s="79" t="s">
        <v>7</v>
      </c>
      <c r="D31" s="80">
        <v>0</v>
      </c>
      <c r="E31" s="80">
        <v>0</v>
      </c>
      <c r="F31" s="81">
        <f>128.3*45</f>
        <v>5773.5000000000009</v>
      </c>
      <c r="G31" s="79"/>
      <c r="H31" s="105"/>
      <c r="I31" s="82">
        <f t="shared" si="1"/>
        <v>0</v>
      </c>
      <c r="J31" s="42"/>
      <c r="L31" s="56"/>
      <c r="M31" s="43"/>
    </row>
    <row r="32" spans="1:14" s="51" customFormat="1">
      <c r="A32" s="1"/>
      <c r="B32" s="13"/>
      <c r="C32" s="3"/>
      <c r="D32" s="3"/>
      <c r="E32" s="3"/>
      <c r="F32" s="3"/>
      <c r="G32" s="3"/>
      <c r="H32" s="104"/>
      <c r="I32" s="82"/>
      <c r="J32" s="50"/>
      <c r="L32" s="55"/>
    </row>
    <row r="33" spans="1:14" ht="30.75" customHeight="1">
      <c r="A33" s="1">
        <v>2.5</v>
      </c>
      <c r="B33" s="19" t="s">
        <v>42</v>
      </c>
      <c r="C33" s="79" t="s">
        <v>9</v>
      </c>
      <c r="D33" s="80">
        <v>0</v>
      </c>
      <c r="E33" s="80">
        <v>0</v>
      </c>
      <c r="F33" s="81">
        <f>(82.1*1.2)+(79.8*1.2)</f>
        <v>194.27999999999997</v>
      </c>
      <c r="G33" s="79"/>
      <c r="H33" s="105"/>
      <c r="I33" s="82">
        <f t="shared" si="1"/>
        <v>0</v>
      </c>
      <c r="J33" s="42"/>
      <c r="M33" s="43"/>
    </row>
    <row r="34" spans="1:14" ht="13.7" customHeight="1">
      <c r="A34" s="1"/>
      <c r="B34" s="19"/>
      <c r="C34" s="79"/>
      <c r="D34" s="79"/>
      <c r="E34" s="79"/>
      <c r="F34" s="79"/>
      <c r="G34" s="79"/>
      <c r="H34" s="105"/>
      <c r="I34" s="82"/>
      <c r="J34" s="42"/>
      <c r="M34" s="43"/>
    </row>
    <row r="35" spans="1:14" ht="45" customHeight="1">
      <c r="A35" s="1">
        <v>2.6</v>
      </c>
      <c r="B35" s="19" t="s">
        <v>76</v>
      </c>
      <c r="C35" s="79" t="s">
        <v>8</v>
      </c>
      <c r="D35" s="80">
        <v>0</v>
      </c>
      <c r="E35" s="80">
        <v>0</v>
      </c>
      <c r="F35" s="81">
        <v>87</v>
      </c>
      <c r="G35" s="79"/>
      <c r="H35" s="105"/>
      <c r="I35" s="82">
        <f t="shared" si="1"/>
        <v>0</v>
      </c>
      <c r="J35" s="42"/>
      <c r="M35" s="43"/>
    </row>
    <row r="36" spans="1:14" ht="13.7" customHeight="1">
      <c r="A36" s="1"/>
      <c r="B36" s="19"/>
      <c r="C36" s="79"/>
      <c r="D36" s="79"/>
      <c r="E36" s="79"/>
      <c r="F36" s="79"/>
      <c r="G36" s="79"/>
      <c r="H36" s="105"/>
      <c r="I36" s="82"/>
      <c r="J36" s="42"/>
      <c r="M36" s="43"/>
    </row>
    <row r="37" spans="1:14" ht="70.5" customHeight="1">
      <c r="A37" s="1">
        <v>2.7</v>
      </c>
      <c r="B37" s="19" t="s">
        <v>85</v>
      </c>
      <c r="C37" s="79" t="s">
        <v>9</v>
      </c>
      <c r="D37" s="80">
        <v>0</v>
      </c>
      <c r="E37" s="80">
        <v>0</v>
      </c>
      <c r="F37" s="81">
        <v>101.1</v>
      </c>
      <c r="G37" s="79"/>
      <c r="H37" s="105"/>
      <c r="I37" s="82">
        <f t="shared" si="1"/>
        <v>0</v>
      </c>
      <c r="J37" s="42"/>
      <c r="M37" s="43"/>
    </row>
    <row r="38" spans="1:14" ht="13.15" customHeight="1">
      <c r="A38" s="1"/>
      <c r="B38" s="15"/>
      <c r="C38" s="3"/>
      <c r="D38" s="3"/>
      <c r="E38" s="3"/>
      <c r="F38" s="3"/>
      <c r="G38" s="3"/>
      <c r="H38" s="104"/>
      <c r="I38" s="78"/>
      <c r="J38" s="42"/>
      <c r="M38" s="43"/>
    </row>
    <row r="39" spans="1:14" ht="13.5" thickBot="1">
      <c r="A39" s="1"/>
      <c r="B39" s="118" t="s">
        <v>37</v>
      </c>
      <c r="C39" s="118"/>
      <c r="D39" s="118"/>
      <c r="E39" s="118"/>
      <c r="F39" s="118"/>
      <c r="G39" s="118"/>
      <c r="H39" s="118"/>
      <c r="I39" s="83">
        <f>SUM(I25:I38)</f>
        <v>0</v>
      </c>
      <c r="J39" s="42"/>
      <c r="M39" s="43"/>
    </row>
    <row r="40" spans="1:14" s="14" customFormat="1">
      <c r="A40" s="1"/>
      <c r="B40" s="58"/>
      <c r="C40" s="85"/>
      <c r="D40" s="85"/>
      <c r="E40" s="85"/>
      <c r="F40" s="85"/>
      <c r="G40" s="85"/>
      <c r="H40" s="107"/>
      <c r="I40" s="84"/>
    </row>
    <row r="41" spans="1:14" s="14" customFormat="1" ht="14.25" customHeight="1">
      <c r="A41" s="1"/>
      <c r="B41" s="13"/>
      <c r="C41" s="3"/>
      <c r="D41" s="3"/>
      <c r="E41" s="3"/>
      <c r="F41" s="3"/>
      <c r="G41" s="3"/>
      <c r="H41" s="104"/>
      <c r="I41" s="84"/>
    </row>
    <row r="42" spans="1:14" s="46" customFormat="1" ht="23.25" customHeight="1">
      <c r="A42" s="12">
        <v>3</v>
      </c>
      <c r="B42" s="121" t="s">
        <v>38</v>
      </c>
      <c r="C42" s="123"/>
      <c r="D42" s="123"/>
      <c r="E42" s="123"/>
      <c r="F42" s="123"/>
      <c r="G42" s="123"/>
      <c r="H42" s="123"/>
      <c r="I42" s="123"/>
      <c r="J42" s="45"/>
      <c r="K42" s="45"/>
      <c r="L42" s="45"/>
      <c r="M42" s="45"/>
    </row>
    <row r="43" spans="1:14" s="51" customFormat="1">
      <c r="A43" s="1"/>
      <c r="B43" s="13"/>
      <c r="C43" s="3"/>
      <c r="D43" s="3"/>
      <c r="E43" s="3"/>
      <c r="F43" s="3"/>
      <c r="G43" s="3"/>
      <c r="H43" s="104"/>
      <c r="I43" s="78"/>
      <c r="J43" s="50"/>
    </row>
    <row r="44" spans="1:14" ht="87" customHeight="1">
      <c r="A44" s="1">
        <v>3.1</v>
      </c>
      <c r="B44" s="16" t="s">
        <v>39</v>
      </c>
      <c r="C44" s="79" t="s">
        <v>9</v>
      </c>
      <c r="D44" s="80">
        <v>0</v>
      </c>
      <c r="E44" s="80">
        <v>0</v>
      </c>
      <c r="F44" s="81">
        <f>(1315.62*0.6)+(1858*0.6)+(1221.24*0.6)+(2300.7*0.6)</f>
        <v>4017.3360000000002</v>
      </c>
      <c r="G44" s="79"/>
      <c r="H44" s="105"/>
      <c r="I44" s="82">
        <f>+F44*H44</f>
        <v>0</v>
      </c>
      <c r="J44" s="42"/>
      <c r="L44" s="52"/>
      <c r="M44" s="53"/>
      <c r="N44" s="54"/>
    </row>
    <row r="45" spans="1:14" s="51" customFormat="1">
      <c r="A45" s="14"/>
      <c r="B45" s="13"/>
      <c r="C45" s="3"/>
      <c r="D45" s="3"/>
      <c r="E45" s="3"/>
      <c r="F45" s="3"/>
      <c r="G45" s="3"/>
      <c r="H45" s="104"/>
      <c r="I45" s="82"/>
      <c r="J45" s="50"/>
      <c r="L45" s="55"/>
    </row>
    <row r="46" spans="1:14" ht="72" customHeight="1">
      <c r="A46" s="1">
        <v>3.2</v>
      </c>
      <c r="B46" s="19" t="s">
        <v>40</v>
      </c>
      <c r="C46" s="79" t="s">
        <v>7</v>
      </c>
      <c r="D46" s="80">
        <v>0</v>
      </c>
      <c r="E46" s="80">
        <v>0</v>
      </c>
      <c r="F46" s="81">
        <f>81472.68+4104.42+69269.66+5434.58+5078.9+26103.41+3729.06+43825.03+4015.52+36459.42+4051.05+47569.33+4252+25008.7+39201.61+5248.26+3996.57+4460+5679.5+4326.33+5105.12+4118.44+5242.06+4005+6165.05</f>
        <v>447921.7</v>
      </c>
      <c r="G46" s="79"/>
      <c r="H46" s="105"/>
      <c r="I46" s="82">
        <f t="shared" ref="I46:I48" si="2">+F46*H46</f>
        <v>0</v>
      </c>
      <c r="J46" s="42"/>
      <c r="L46" s="52"/>
      <c r="M46" s="53"/>
      <c r="N46" s="54"/>
    </row>
    <row r="47" spans="1:14" s="51" customFormat="1">
      <c r="A47" s="1"/>
      <c r="B47" s="13"/>
      <c r="C47" s="3"/>
      <c r="D47" s="3"/>
      <c r="E47" s="3"/>
      <c r="F47" s="3"/>
      <c r="G47" s="3"/>
      <c r="H47" s="104"/>
      <c r="I47" s="82"/>
      <c r="J47" s="50"/>
    </row>
    <row r="48" spans="1:14" ht="30.75" customHeight="1">
      <c r="A48" s="1">
        <v>3.3</v>
      </c>
      <c r="B48" s="19" t="s">
        <v>43</v>
      </c>
      <c r="C48" s="79" t="s">
        <v>9</v>
      </c>
      <c r="D48" s="80">
        <v>0</v>
      </c>
      <c r="E48" s="80">
        <v>0</v>
      </c>
      <c r="F48" s="81">
        <f>((1326.6*0.6)+(54.52*0.6*0.5))+((1874*0.6)+(77.81*0.6*0.5))+((1230.5*0.6)+(46.52*0.5*0.6))+((2318.9*0.6)+(91.02*0.5*0.6))</f>
        <v>4130.9609999999993</v>
      </c>
      <c r="G48" s="79"/>
      <c r="H48" s="105"/>
      <c r="I48" s="82">
        <f t="shared" si="2"/>
        <v>0</v>
      </c>
      <c r="J48" s="42"/>
      <c r="L48" s="56"/>
      <c r="M48" s="43"/>
    </row>
    <row r="49" spans="1:13" ht="13.15" customHeight="1">
      <c r="A49" s="1"/>
      <c r="B49" s="15"/>
      <c r="C49" s="3"/>
      <c r="D49" s="3"/>
      <c r="E49" s="3"/>
      <c r="F49" s="3"/>
      <c r="G49" s="3"/>
      <c r="H49" s="104"/>
      <c r="I49" s="78"/>
      <c r="J49" s="42"/>
      <c r="M49" s="43"/>
    </row>
    <row r="50" spans="1:13" ht="13.5" thickBot="1">
      <c r="A50" s="1"/>
      <c r="B50" s="118" t="s">
        <v>41</v>
      </c>
      <c r="C50" s="118"/>
      <c r="D50" s="118"/>
      <c r="E50" s="118"/>
      <c r="F50" s="118"/>
      <c r="G50" s="118"/>
      <c r="H50" s="118"/>
      <c r="I50" s="83">
        <f>SUM(I44:I48)</f>
        <v>0</v>
      </c>
      <c r="J50" s="42"/>
      <c r="M50" s="43"/>
    </row>
    <row r="51" spans="1:13" s="14" customFormat="1">
      <c r="A51" s="1"/>
      <c r="B51" s="58"/>
      <c r="C51" s="85"/>
      <c r="D51" s="85"/>
      <c r="E51" s="85"/>
      <c r="F51" s="85"/>
      <c r="G51" s="85"/>
      <c r="H51" s="107"/>
      <c r="I51" s="84"/>
    </row>
    <row r="52" spans="1:13" s="14" customFormat="1">
      <c r="A52" s="1"/>
      <c r="B52" s="13"/>
      <c r="C52" s="86"/>
      <c r="D52" s="86"/>
      <c r="E52" s="86"/>
      <c r="F52" s="86"/>
      <c r="G52" s="86"/>
      <c r="H52" s="108"/>
      <c r="I52" s="84"/>
    </row>
    <row r="53" spans="1:13" s="14" customFormat="1" ht="12.75">
      <c r="A53" s="12">
        <v>4</v>
      </c>
      <c r="B53" s="121" t="s">
        <v>56</v>
      </c>
      <c r="C53" s="124"/>
      <c r="D53" s="124"/>
      <c r="E53" s="124"/>
      <c r="F53" s="124"/>
      <c r="G53" s="124"/>
      <c r="H53" s="124"/>
      <c r="I53" s="124"/>
    </row>
    <row r="54" spans="1:13" s="14" customFormat="1">
      <c r="A54" s="1"/>
      <c r="B54" s="13"/>
      <c r="C54" s="3"/>
      <c r="D54" s="3"/>
      <c r="E54" s="3"/>
      <c r="F54" s="3"/>
      <c r="G54" s="3"/>
      <c r="H54" s="104"/>
      <c r="I54" s="78"/>
    </row>
    <row r="55" spans="1:13" s="14" customFormat="1" ht="42" customHeight="1">
      <c r="A55" s="18">
        <v>4.0999999999999996</v>
      </c>
      <c r="B55" s="16" t="s">
        <v>44</v>
      </c>
      <c r="C55" s="79" t="s">
        <v>9</v>
      </c>
      <c r="D55" s="80">
        <v>0</v>
      </c>
      <c r="E55" s="80">
        <v>0</v>
      </c>
      <c r="F55" s="81">
        <f>(54.52*0.6*0.5)+(77.81*0.6*0.5)+(46.52*0.5*0.6)+(91.02*0.5*0.6)</f>
        <v>80.960999999999999</v>
      </c>
      <c r="G55" s="79"/>
      <c r="H55" s="105"/>
      <c r="I55" s="78">
        <f>F55*H55</f>
        <v>0</v>
      </c>
    </row>
    <row r="56" spans="1:13" s="14" customFormat="1" ht="14.25" customHeight="1">
      <c r="A56" s="18"/>
      <c r="B56" s="16"/>
      <c r="C56" s="79"/>
      <c r="D56" s="79"/>
      <c r="E56" s="79"/>
      <c r="F56" s="81"/>
      <c r="G56" s="79"/>
      <c r="H56" s="105"/>
      <c r="I56" s="78"/>
    </row>
    <row r="57" spans="1:13" s="14" customFormat="1" ht="42" customHeight="1">
      <c r="A57" s="18">
        <v>4.2</v>
      </c>
      <c r="B57" s="19" t="s">
        <v>86</v>
      </c>
      <c r="C57" s="79" t="s">
        <v>10</v>
      </c>
      <c r="D57" s="80">
        <v>0</v>
      </c>
      <c r="E57" s="80">
        <v>0</v>
      </c>
      <c r="F57" s="81">
        <f>267.5*1</f>
        <v>267.5</v>
      </c>
      <c r="G57" s="79"/>
      <c r="H57" s="105"/>
      <c r="I57" s="78">
        <f t="shared" ref="I57:I63" si="3">F57*H57</f>
        <v>0</v>
      </c>
    </row>
    <row r="58" spans="1:13" s="14" customFormat="1">
      <c r="A58" s="1"/>
      <c r="B58" s="17"/>
      <c r="C58" s="3"/>
      <c r="D58" s="3"/>
      <c r="E58" s="3"/>
      <c r="F58" s="78"/>
      <c r="G58" s="3"/>
      <c r="H58" s="104"/>
      <c r="I58" s="78"/>
    </row>
    <row r="59" spans="1:13" s="14" customFormat="1" ht="29.25" customHeight="1">
      <c r="A59" s="18">
        <v>4.3</v>
      </c>
      <c r="B59" s="19" t="s">
        <v>45</v>
      </c>
      <c r="C59" s="79" t="s">
        <v>8</v>
      </c>
      <c r="D59" s="80">
        <v>0</v>
      </c>
      <c r="E59" s="80">
        <v>0</v>
      </c>
      <c r="F59" s="81">
        <f>87</f>
        <v>87</v>
      </c>
      <c r="G59" s="79"/>
      <c r="H59" s="105"/>
      <c r="I59" s="78">
        <f t="shared" si="3"/>
        <v>0</v>
      </c>
    </row>
    <row r="60" spans="1:13" s="14" customFormat="1">
      <c r="A60" s="1"/>
      <c r="B60" s="17"/>
      <c r="C60" s="3"/>
      <c r="D60" s="3"/>
      <c r="E60" s="3"/>
      <c r="F60" s="78"/>
      <c r="G60" s="3"/>
      <c r="H60" s="104"/>
      <c r="I60" s="78"/>
    </row>
    <row r="61" spans="1:13" s="14" customFormat="1" ht="69.75" customHeight="1">
      <c r="A61" s="18">
        <v>4.4000000000000004</v>
      </c>
      <c r="B61" s="19" t="s">
        <v>46</v>
      </c>
      <c r="C61" s="79" t="s">
        <v>7</v>
      </c>
      <c r="D61" s="80">
        <v>0</v>
      </c>
      <c r="E61" s="80">
        <v>0</v>
      </c>
      <c r="F61" s="81">
        <f>(22.5*330.93)+(14*15.73)</f>
        <v>7666.1450000000004</v>
      </c>
      <c r="G61" s="79"/>
      <c r="H61" s="105"/>
      <c r="I61" s="78">
        <f t="shared" si="3"/>
        <v>0</v>
      </c>
    </row>
    <row r="62" spans="1:13" s="14" customFormat="1">
      <c r="A62" s="1"/>
      <c r="B62" s="17"/>
      <c r="C62" s="3"/>
      <c r="D62" s="3"/>
      <c r="E62" s="3"/>
      <c r="F62" s="78"/>
      <c r="G62" s="3"/>
      <c r="H62" s="104"/>
      <c r="I62" s="78"/>
    </row>
    <row r="63" spans="1:13" s="14" customFormat="1" ht="29.25" customHeight="1">
      <c r="A63" s="18">
        <v>4.5</v>
      </c>
      <c r="B63" s="19" t="s">
        <v>64</v>
      </c>
      <c r="C63" s="79" t="s">
        <v>9</v>
      </c>
      <c r="D63" s="80">
        <v>0</v>
      </c>
      <c r="E63" s="80">
        <v>0</v>
      </c>
      <c r="F63" s="81">
        <f>161.93*1</f>
        <v>161.93</v>
      </c>
      <c r="G63" s="79"/>
      <c r="H63" s="105"/>
      <c r="I63" s="78">
        <f t="shared" si="3"/>
        <v>0</v>
      </c>
    </row>
    <row r="64" spans="1:13" s="14" customFormat="1">
      <c r="A64" s="1"/>
      <c r="B64" s="13"/>
      <c r="C64" s="86"/>
      <c r="D64" s="86"/>
      <c r="E64" s="86"/>
      <c r="F64" s="86"/>
      <c r="G64" s="86"/>
      <c r="H64" s="108"/>
      <c r="I64" s="84"/>
    </row>
    <row r="65" spans="1:19" s="14" customFormat="1" ht="13.5" thickBot="1">
      <c r="A65" s="1"/>
      <c r="B65" s="118" t="s">
        <v>21</v>
      </c>
      <c r="C65" s="118"/>
      <c r="D65" s="118"/>
      <c r="E65" s="118"/>
      <c r="F65" s="118"/>
      <c r="G65" s="118"/>
      <c r="H65" s="118"/>
      <c r="I65" s="83">
        <f>SUM(I55:I64)</f>
        <v>0</v>
      </c>
    </row>
    <row r="66" spans="1:19" s="14" customFormat="1">
      <c r="A66" s="1"/>
      <c r="B66" s="13"/>
      <c r="C66" s="86"/>
      <c r="D66" s="86"/>
      <c r="E66" s="86"/>
      <c r="F66" s="86"/>
      <c r="G66" s="86"/>
      <c r="H66" s="108"/>
      <c r="I66" s="84"/>
    </row>
    <row r="67" spans="1:19" s="46" customFormat="1" ht="23.25" customHeight="1">
      <c r="A67" s="12">
        <v>5</v>
      </c>
      <c r="B67" s="121" t="s">
        <v>19</v>
      </c>
      <c r="C67" s="121"/>
      <c r="D67" s="121"/>
      <c r="E67" s="121"/>
      <c r="F67" s="121"/>
      <c r="G67" s="121"/>
      <c r="H67" s="121"/>
      <c r="I67" s="121"/>
      <c r="J67" s="45"/>
      <c r="K67" s="45"/>
      <c r="L67" s="45"/>
      <c r="M67" s="45"/>
    </row>
    <row r="68" spans="1:19" s="51" customFormat="1">
      <c r="A68" s="1"/>
      <c r="B68" s="13"/>
      <c r="C68" s="3"/>
      <c r="D68" s="3"/>
      <c r="E68" s="3"/>
      <c r="F68" s="3"/>
      <c r="G68" s="3"/>
      <c r="H68" s="104"/>
      <c r="I68" s="78"/>
      <c r="J68" s="50"/>
    </row>
    <row r="69" spans="1:19" s="14" customFormat="1" ht="60.75" customHeight="1">
      <c r="A69" s="23">
        <v>5.0999999999999996</v>
      </c>
      <c r="B69" s="19" t="s">
        <v>62</v>
      </c>
      <c r="C69" s="22" t="s">
        <v>47</v>
      </c>
      <c r="D69" s="80">
        <v>0</v>
      </c>
      <c r="E69" s="80">
        <v>0</v>
      </c>
      <c r="F69" s="87">
        <f>82*16</f>
        <v>1312</v>
      </c>
      <c r="G69" s="22"/>
      <c r="H69" s="105"/>
      <c r="I69" s="78">
        <f>+F69*H69</f>
        <v>0</v>
      </c>
      <c r="J69" s="57"/>
      <c r="K69" s="57"/>
      <c r="L69" s="57"/>
      <c r="M69" s="57"/>
      <c r="N69" s="57"/>
      <c r="O69" s="57"/>
      <c r="P69" s="57"/>
      <c r="Q69" s="57"/>
      <c r="R69" s="57"/>
      <c r="S69" s="57"/>
    </row>
    <row r="70" spans="1:19" s="14" customFormat="1">
      <c r="A70" s="23"/>
      <c r="B70" s="24"/>
      <c r="C70" s="22"/>
      <c r="D70" s="22"/>
      <c r="E70" s="22"/>
      <c r="F70" s="87"/>
      <c r="G70" s="22"/>
      <c r="H70" s="105"/>
      <c r="I70" s="78"/>
      <c r="J70" s="57"/>
      <c r="K70" s="57"/>
      <c r="L70" s="57"/>
      <c r="M70" s="57"/>
      <c r="N70" s="57"/>
      <c r="O70" s="57"/>
      <c r="P70" s="57"/>
      <c r="Q70" s="57"/>
      <c r="R70" s="57"/>
      <c r="S70" s="57"/>
    </row>
    <row r="71" spans="1:19" s="14" customFormat="1" ht="58.5" customHeight="1">
      <c r="A71" s="23">
        <v>5.2</v>
      </c>
      <c r="B71" s="19" t="s">
        <v>63</v>
      </c>
      <c r="C71" s="22" t="s">
        <v>47</v>
      </c>
      <c r="D71" s="80">
        <v>0</v>
      </c>
      <c r="E71" s="80">
        <v>0</v>
      </c>
      <c r="F71" s="87">
        <f>5*16</f>
        <v>80</v>
      </c>
      <c r="G71" s="22"/>
      <c r="H71" s="105"/>
      <c r="I71" s="78">
        <f t="shared" ref="I71:I85" si="4">+F71*H71</f>
        <v>0</v>
      </c>
      <c r="J71" s="57"/>
      <c r="K71" s="57"/>
      <c r="L71" s="57"/>
      <c r="M71" s="57"/>
      <c r="N71" s="57"/>
      <c r="O71" s="57"/>
      <c r="P71" s="57"/>
      <c r="Q71" s="57"/>
      <c r="R71" s="57"/>
      <c r="S71" s="57"/>
    </row>
    <row r="72" spans="1:19" s="51" customFormat="1">
      <c r="A72" s="1"/>
      <c r="B72" s="13"/>
      <c r="C72" s="3"/>
      <c r="D72" s="3"/>
      <c r="E72" s="3"/>
      <c r="F72" s="78"/>
      <c r="G72" s="3"/>
      <c r="H72" s="104"/>
      <c r="I72" s="78"/>
      <c r="J72" s="50"/>
    </row>
    <row r="73" spans="1:19" s="14" customFormat="1" ht="17.25" customHeight="1">
      <c r="A73" s="23">
        <v>5.3</v>
      </c>
      <c r="B73" s="17" t="s">
        <v>17</v>
      </c>
      <c r="C73" s="22" t="s">
        <v>8</v>
      </c>
      <c r="D73" s="80">
        <v>0</v>
      </c>
      <c r="E73" s="80">
        <v>0</v>
      </c>
      <c r="F73" s="87">
        <v>86</v>
      </c>
      <c r="G73" s="22"/>
      <c r="H73" s="105"/>
      <c r="I73" s="78">
        <f t="shared" si="4"/>
        <v>0</v>
      </c>
      <c r="J73" s="57"/>
      <c r="K73" s="57"/>
      <c r="L73" s="57"/>
      <c r="M73" s="57"/>
      <c r="N73" s="57"/>
      <c r="O73" s="57"/>
      <c r="P73" s="57"/>
      <c r="Q73" s="57"/>
      <c r="R73" s="57"/>
      <c r="S73" s="57"/>
    </row>
    <row r="74" spans="1:19" s="51" customFormat="1">
      <c r="A74" s="1"/>
      <c r="B74" s="13"/>
      <c r="C74" s="3"/>
      <c r="D74" s="3"/>
      <c r="E74" s="3"/>
      <c r="F74" s="78"/>
      <c r="G74" s="3"/>
      <c r="H74" s="104"/>
      <c r="I74" s="78"/>
      <c r="J74" s="50"/>
    </row>
    <row r="75" spans="1:19" s="14" customFormat="1" ht="28.5" customHeight="1">
      <c r="A75" s="23">
        <v>5.4</v>
      </c>
      <c r="B75" s="19" t="s">
        <v>50</v>
      </c>
      <c r="C75" s="22" t="s">
        <v>8</v>
      </c>
      <c r="D75" s="80">
        <v>0</v>
      </c>
      <c r="E75" s="80">
        <v>0</v>
      </c>
      <c r="F75" s="87">
        <v>5</v>
      </c>
      <c r="G75" s="22"/>
      <c r="H75" s="105"/>
      <c r="I75" s="78">
        <f t="shared" si="4"/>
        <v>0</v>
      </c>
      <c r="J75" s="57"/>
      <c r="K75" s="57"/>
      <c r="L75" s="57"/>
      <c r="M75" s="57"/>
      <c r="N75" s="57"/>
      <c r="O75" s="57"/>
      <c r="P75" s="57"/>
      <c r="Q75" s="57"/>
      <c r="R75" s="57"/>
      <c r="S75" s="57"/>
    </row>
    <row r="76" spans="1:19" s="51" customFormat="1">
      <c r="A76" s="1"/>
      <c r="B76" s="13"/>
      <c r="C76" s="3"/>
      <c r="D76" s="3"/>
      <c r="E76" s="3"/>
      <c r="F76" s="78"/>
      <c r="G76" s="3"/>
      <c r="H76" s="104"/>
      <c r="I76" s="78"/>
      <c r="J76" s="50"/>
    </row>
    <row r="77" spans="1:19" s="14" customFormat="1" ht="32.25" customHeight="1">
      <c r="A77" s="23">
        <v>5.5</v>
      </c>
      <c r="B77" s="19" t="s">
        <v>49</v>
      </c>
      <c r="C77" s="22" t="s">
        <v>8</v>
      </c>
      <c r="D77" s="80">
        <v>0</v>
      </c>
      <c r="E77" s="80">
        <v>0</v>
      </c>
      <c r="F77" s="87">
        <v>9</v>
      </c>
      <c r="G77" s="22"/>
      <c r="H77" s="105"/>
      <c r="I77" s="78">
        <f t="shared" si="4"/>
        <v>0</v>
      </c>
      <c r="J77" s="57"/>
      <c r="K77" s="57"/>
      <c r="L77" s="57"/>
      <c r="M77" s="57"/>
      <c r="N77" s="57"/>
      <c r="O77" s="57"/>
      <c r="P77" s="57"/>
      <c r="Q77" s="57"/>
      <c r="R77" s="57"/>
      <c r="S77" s="57"/>
    </row>
    <row r="78" spans="1:19" s="51" customFormat="1">
      <c r="A78" s="1"/>
      <c r="B78" s="13"/>
      <c r="C78" s="3"/>
      <c r="D78" s="3"/>
      <c r="E78" s="3"/>
      <c r="F78" s="78"/>
      <c r="G78" s="3"/>
      <c r="H78" s="104"/>
      <c r="I78" s="78"/>
      <c r="J78" s="50"/>
    </row>
    <row r="79" spans="1:19" s="14" customFormat="1" ht="30.75" customHeight="1">
      <c r="A79" s="25">
        <v>5.6</v>
      </c>
      <c r="B79" s="19" t="s">
        <v>48</v>
      </c>
      <c r="C79" s="22" t="s">
        <v>8</v>
      </c>
      <c r="D79" s="80">
        <v>0</v>
      </c>
      <c r="E79" s="80">
        <v>0</v>
      </c>
      <c r="F79" s="87">
        <f>+F73+1-F75-F77</f>
        <v>73</v>
      </c>
      <c r="G79" s="22"/>
      <c r="H79" s="105"/>
      <c r="I79" s="78">
        <f t="shared" si="4"/>
        <v>0</v>
      </c>
      <c r="J79" s="57"/>
      <c r="K79" s="57"/>
      <c r="L79" s="57"/>
      <c r="M79" s="57"/>
      <c r="N79" s="57"/>
      <c r="O79" s="57"/>
      <c r="P79" s="57"/>
      <c r="Q79" s="57"/>
      <c r="R79" s="57"/>
      <c r="S79" s="57"/>
    </row>
    <row r="80" spans="1:19" s="51" customFormat="1">
      <c r="A80" s="1"/>
      <c r="B80" s="13"/>
      <c r="C80" s="3"/>
      <c r="D80" s="3"/>
      <c r="E80" s="3"/>
      <c r="F80" s="78"/>
      <c r="G80" s="3"/>
      <c r="H80" s="104"/>
      <c r="I80" s="78"/>
      <c r="J80" s="50"/>
    </row>
    <row r="81" spans="1:19" s="14" customFormat="1" ht="28.5" customHeight="1">
      <c r="A81" s="63">
        <v>5.7</v>
      </c>
      <c r="B81" s="26" t="s">
        <v>51</v>
      </c>
      <c r="C81" s="22" t="s">
        <v>8</v>
      </c>
      <c r="D81" s="80">
        <v>0</v>
      </c>
      <c r="E81" s="80">
        <v>0</v>
      </c>
      <c r="F81" s="87">
        <v>1</v>
      </c>
      <c r="G81" s="22"/>
      <c r="H81" s="105"/>
      <c r="I81" s="78">
        <f t="shared" si="4"/>
        <v>0</v>
      </c>
      <c r="J81" s="57"/>
      <c r="K81" s="57"/>
      <c r="L81" s="57"/>
      <c r="M81" s="57"/>
      <c r="N81" s="57"/>
      <c r="O81" s="57"/>
      <c r="P81" s="57"/>
      <c r="Q81" s="57"/>
      <c r="R81" s="57"/>
      <c r="S81" s="57"/>
    </row>
    <row r="82" spans="1:19" s="51" customFormat="1">
      <c r="A82" s="1"/>
      <c r="B82" s="13"/>
      <c r="C82" s="3"/>
      <c r="D82" s="3"/>
      <c r="E82" s="3"/>
      <c r="F82" s="78"/>
      <c r="G82" s="3"/>
      <c r="H82" s="104"/>
      <c r="I82" s="78"/>
      <c r="J82" s="50"/>
    </row>
    <row r="83" spans="1:19" s="14" customFormat="1" ht="30" customHeight="1">
      <c r="A83" s="25">
        <v>5.8</v>
      </c>
      <c r="B83" s="26" t="s">
        <v>52</v>
      </c>
      <c r="C83" s="22" t="s">
        <v>8</v>
      </c>
      <c r="D83" s="80">
        <v>0</v>
      </c>
      <c r="E83" s="80">
        <v>0</v>
      </c>
      <c r="F83" s="87">
        <v>1</v>
      </c>
      <c r="G83" s="22"/>
      <c r="H83" s="105"/>
      <c r="I83" s="78">
        <f t="shared" si="4"/>
        <v>0</v>
      </c>
      <c r="J83" s="57"/>
      <c r="K83" s="57"/>
      <c r="L83" s="57"/>
      <c r="M83" s="57"/>
      <c r="N83" s="57"/>
      <c r="O83" s="57"/>
      <c r="P83" s="57"/>
      <c r="Q83" s="57"/>
      <c r="R83" s="57"/>
      <c r="S83" s="57"/>
    </row>
    <row r="84" spans="1:19" s="51" customFormat="1">
      <c r="A84" s="1"/>
      <c r="B84" s="13"/>
      <c r="C84" s="3"/>
      <c r="D84" s="3"/>
      <c r="E84" s="3"/>
      <c r="F84" s="78"/>
      <c r="G84" s="3"/>
      <c r="H84" s="104"/>
      <c r="I84" s="78"/>
      <c r="J84" s="50"/>
    </row>
    <row r="85" spans="1:19" s="14" customFormat="1" ht="29.25" customHeight="1">
      <c r="A85" s="25">
        <v>5.9</v>
      </c>
      <c r="B85" s="26" t="s">
        <v>53</v>
      </c>
      <c r="C85" s="22" t="s">
        <v>8</v>
      </c>
      <c r="D85" s="80">
        <v>0</v>
      </c>
      <c r="E85" s="80">
        <v>0</v>
      </c>
      <c r="F85" s="87">
        <v>1</v>
      </c>
      <c r="G85" s="22"/>
      <c r="H85" s="105"/>
      <c r="I85" s="78">
        <f t="shared" si="4"/>
        <v>0</v>
      </c>
      <c r="J85" s="57"/>
      <c r="K85" s="57"/>
      <c r="L85" s="57"/>
      <c r="M85" s="57"/>
      <c r="N85" s="57"/>
      <c r="O85" s="57"/>
      <c r="P85" s="57"/>
      <c r="Q85" s="57"/>
      <c r="R85" s="57"/>
      <c r="S85" s="57"/>
    </row>
    <row r="86" spans="1:19" ht="13.15" customHeight="1">
      <c r="A86" s="1"/>
      <c r="B86" s="15"/>
      <c r="C86" s="3"/>
      <c r="D86" s="3"/>
      <c r="E86" s="3"/>
      <c r="F86" s="3"/>
      <c r="G86" s="3"/>
      <c r="H86" s="104"/>
      <c r="I86" s="78"/>
      <c r="J86" s="42"/>
      <c r="M86" s="43"/>
    </row>
    <row r="87" spans="1:19" ht="16.7" customHeight="1" thickBot="1">
      <c r="A87" s="1"/>
      <c r="B87" s="118" t="s">
        <v>13</v>
      </c>
      <c r="C87" s="118"/>
      <c r="D87" s="118"/>
      <c r="E87" s="118"/>
      <c r="F87" s="118"/>
      <c r="G87" s="118"/>
      <c r="H87" s="118"/>
      <c r="I87" s="83">
        <f>SUM(I69:I86)</f>
        <v>0</v>
      </c>
      <c r="J87" s="42"/>
      <c r="M87" s="43"/>
    </row>
    <row r="88" spans="1:19" s="14" customFormat="1" ht="16.7" customHeight="1">
      <c r="A88" s="1"/>
      <c r="B88" s="58"/>
      <c r="C88" s="85"/>
      <c r="D88" s="85"/>
      <c r="E88" s="85"/>
      <c r="F88" s="85"/>
      <c r="G88" s="85"/>
      <c r="H88" s="107"/>
      <c r="I88" s="84"/>
    </row>
    <row r="89" spans="1:19" s="14" customFormat="1">
      <c r="A89" s="1"/>
      <c r="B89" s="13"/>
      <c r="C89" s="86"/>
      <c r="D89" s="86"/>
      <c r="E89" s="86"/>
      <c r="F89" s="86"/>
      <c r="G89" s="86"/>
      <c r="H89" s="108"/>
      <c r="I89" s="84"/>
    </row>
    <row r="90" spans="1:19" s="46" customFormat="1" ht="22.9" customHeight="1">
      <c r="A90" s="12">
        <v>6</v>
      </c>
      <c r="B90" s="121" t="s">
        <v>22</v>
      </c>
      <c r="C90" s="121"/>
      <c r="D90" s="121"/>
      <c r="E90" s="121"/>
      <c r="F90" s="121"/>
      <c r="G90" s="121"/>
      <c r="H90" s="121"/>
      <c r="I90" s="121"/>
      <c r="J90" s="45"/>
      <c r="K90" s="45"/>
      <c r="L90" s="45"/>
      <c r="M90" s="45"/>
    </row>
    <row r="91" spans="1:19" s="14" customFormat="1">
      <c r="A91" s="23"/>
      <c r="B91" s="27"/>
      <c r="C91" s="22"/>
      <c r="D91" s="22"/>
      <c r="E91" s="22"/>
      <c r="F91" s="22"/>
      <c r="G91" s="22"/>
      <c r="H91" s="104"/>
      <c r="I91" s="87"/>
    </row>
    <row r="92" spans="1:19" s="14" customFormat="1" ht="44.25" customHeight="1">
      <c r="A92" s="23">
        <v>6.1</v>
      </c>
      <c r="B92" s="26" t="s">
        <v>54</v>
      </c>
      <c r="C92" s="22" t="s">
        <v>7</v>
      </c>
      <c r="D92" s="80">
        <v>0</v>
      </c>
      <c r="E92" s="80">
        <v>0</v>
      </c>
      <c r="F92" s="87">
        <v>514.91999999999996</v>
      </c>
      <c r="G92" s="22"/>
      <c r="H92" s="104"/>
      <c r="I92" s="78">
        <f>+F92*H92</f>
        <v>0</v>
      </c>
    </row>
    <row r="93" spans="1:19" s="14" customFormat="1">
      <c r="A93" s="23"/>
      <c r="B93" s="17"/>
      <c r="C93" s="22"/>
      <c r="D93" s="22"/>
      <c r="E93" s="22"/>
      <c r="F93" s="87"/>
      <c r="G93" s="22"/>
      <c r="H93" s="104"/>
      <c r="I93" s="78"/>
    </row>
    <row r="94" spans="1:19" s="14" customFormat="1" ht="45" customHeight="1">
      <c r="A94" s="23">
        <v>6.2</v>
      </c>
      <c r="B94" s="26" t="s">
        <v>58</v>
      </c>
      <c r="C94" s="22" t="s">
        <v>7</v>
      </c>
      <c r="D94" s="80">
        <v>0</v>
      </c>
      <c r="E94" s="80">
        <v>0</v>
      </c>
      <c r="F94" s="87">
        <v>1519.38</v>
      </c>
      <c r="G94" s="22"/>
      <c r="H94" s="104"/>
      <c r="I94" s="78">
        <f>+F94*H94</f>
        <v>0</v>
      </c>
    </row>
    <row r="95" spans="1:19" s="14" customFormat="1">
      <c r="A95" s="23"/>
      <c r="B95" s="17"/>
      <c r="C95" s="22"/>
      <c r="D95" s="22"/>
      <c r="E95" s="22"/>
      <c r="F95" s="22"/>
      <c r="G95" s="22"/>
      <c r="H95" s="104"/>
      <c r="I95" s="87"/>
    </row>
    <row r="96" spans="1:19" s="14" customFormat="1" ht="13.9" customHeight="1" thickBot="1">
      <c r="A96" s="23"/>
      <c r="B96" s="122" t="s">
        <v>23</v>
      </c>
      <c r="C96" s="122"/>
      <c r="D96" s="122"/>
      <c r="E96" s="122"/>
      <c r="F96" s="122"/>
      <c r="G96" s="122"/>
      <c r="H96" s="122"/>
      <c r="I96" s="117">
        <f>SUM(I92:I94)</f>
        <v>0</v>
      </c>
      <c r="J96" s="14" t="s">
        <v>90</v>
      </c>
    </row>
    <row r="97" spans="1:13" s="14" customFormat="1">
      <c r="A97" s="1"/>
      <c r="B97" s="13"/>
      <c r="C97" s="86"/>
      <c r="D97" s="86"/>
      <c r="E97" s="86"/>
      <c r="F97" s="86"/>
      <c r="G97" s="86"/>
      <c r="H97" s="108"/>
      <c r="I97" s="84"/>
    </row>
    <row r="98" spans="1:13" s="14" customFormat="1">
      <c r="A98" s="1"/>
      <c r="B98" s="13"/>
      <c r="C98" s="86"/>
      <c r="D98" s="86"/>
      <c r="E98" s="86"/>
      <c r="F98" s="86"/>
      <c r="G98" s="86"/>
      <c r="H98" s="108"/>
      <c r="I98" s="84"/>
    </row>
    <row r="99" spans="1:13" s="46" customFormat="1" ht="22.9" customHeight="1">
      <c r="A99" s="12">
        <v>7</v>
      </c>
      <c r="B99" s="121" t="s">
        <v>15</v>
      </c>
      <c r="C99" s="121"/>
      <c r="D99" s="121"/>
      <c r="E99" s="121"/>
      <c r="F99" s="121"/>
      <c r="G99" s="121"/>
      <c r="H99" s="121"/>
      <c r="I99" s="121"/>
      <c r="J99" s="45"/>
      <c r="K99" s="45"/>
      <c r="L99" s="45"/>
      <c r="M99" s="45"/>
    </row>
    <row r="100" spans="1:13">
      <c r="A100" s="28"/>
      <c r="B100" s="29"/>
      <c r="C100" s="3"/>
      <c r="D100" s="3"/>
      <c r="E100" s="3"/>
      <c r="F100" s="3"/>
      <c r="G100" s="3"/>
      <c r="H100" s="104"/>
      <c r="I100" s="78"/>
      <c r="J100" s="42"/>
    </row>
    <row r="101" spans="1:13" ht="57.75" customHeight="1">
      <c r="A101" s="28" t="s">
        <v>24</v>
      </c>
      <c r="B101" s="29" t="s">
        <v>70</v>
      </c>
      <c r="C101" s="3" t="s">
        <v>47</v>
      </c>
      <c r="D101" s="80">
        <v>0</v>
      </c>
      <c r="E101" s="80">
        <v>0</v>
      </c>
      <c r="F101" s="88">
        <f>25.5*2+24.5+27*2</f>
        <v>129.5</v>
      </c>
      <c r="G101" s="3"/>
      <c r="H101" s="104"/>
      <c r="I101" s="78">
        <f>+F101*H101</f>
        <v>0</v>
      </c>
      <c r="J101" s="42"/>
    </row>
    <row r="102" spans="1:13">
      <c r="A102" s="28"/>
      <c r="B102" s="29"/>
      <c r="C102" s="3"/>
      <c r="D102" s="3"/>
      <c r="E102" s="3"/>
      <c r="F102" s="88"/>
      <c r="G102" s="3"/>
      <c r="H102" s="104"/>
      <c r="I102" s="78"/>
      <c r="J102" s="42"/>
    </row>
    <row r="103" spans="1:13" ht="44.25" customHeight="1">
      <c r="A103" s="20" t="s">
        <v>25</v>
      </c>
      <c r="B103" s="26" t="s">
        <v>59</v>
      </c>
      <c r="C103" s="22" t="s">
        <v>8</v>
      </c>
      <c r="D103" s="80">
        <v>0</v>
      </c>
      <c r="E103" s="80">
        <v>0</v>
      </c>
      <c r="F103" s="87">
        <v>17</v>
      </c>
      <c r="G103" s="22"/>
      <c r="H103" s="105"/>
      <c r="I103" s="78">
        <f t="shared" ref="I103:I113" si="5">+F103*H103</f>
        <v>0</v>
      </c>
      <c r="J103" s="42"/>
    </row>
    <row r="104" spans="1:13" ht="12.2" customHeight="1">
      <c r="A104" s="1"/>
      <c r="B104" s="15"/>
      <c r="C104" s="3"/>
      <c r="D104" s="3"/>
      <c r="E104" s="3"/>
      <c r="F104" s="78"/>
      <c r="G104" s="3"/>
      <c r="H104" s="105"/>
      <c r="I104" s="78"/>
      <c r="J104" s="42"/>
    </row>
    <row r="105" spans="1:13" ht="57" customHeight="1">
      <c r="A105" s="20" t="s">
        <v>26</v>
      </c>
      <c r="B105" s="21" t="s">
        <v>60</v>
      </c>
      <c r="C105" s="22" t="s">
        <v>8</v>
      </c>
      <c r="D105" s="80">
        <v>0</v>
      </c>
      <c r="E105" s="80">
        <v>0</v>
      </c>
      <c r="F105" s="87">
        <v>15</v>
      </c>
      <c r="G105" s="22"/>
      <c r="H105" s="105"/>
      <c r="I105" s="78">
        <f t="shared" si="5"/>
        <v>0</v>
      </c>
      <c r="J105" s="42"/>
    </row>
    <row r="106" spans="1:13" ht="12.2" customHeight="1">
      <c r="A106" s="1"/>
      <c r="B106" s="17"/>
      <c r="C106" s="22"/>
      <c r="D106" s="22"/>
      <c r="E106" s="22"/>
      <c r="F106" s="87"/>
      <c r="G106" s="22"/>
      <c r="H106" s="105"/>
      <c r="I106" s="78"/>
      <c r="J106" s="42"/>
    </row>
    <row r="107" spans="1:13" ht="41.25" customHeight="1">
      <c r="A107" s="20" t="s">
        <v>71</v>
      </c>
      <c r="B107" s="21" t="s">
        <v>61</v>
      </c>
      <c r="C107" s="22" t="s">
        <v>8</v>
      </c>
      <c r="D107" s="80">
        <v>0</v>
      </c>
      <c r="E107" s="80">
        <v>0</v>
      </c>
      <c r="F107" s="87">
        <v>15</v>
      </c>
      <c r="G107" s="22"/>
      <c r="H107" s="105"/>
      <c r="I107" s="78">
        <f t="shared" si="5"/>
        <v>0</v>
      </c>
      <c r="J107" s="42"/>
    </row>
    <row r="108" spans="1:13" ht="12.2" customHeight="1">
      <c r="A108" s="1"/>
      <c r="B108" s="17"/>
      <c r="C108" s="22"/>
      <c r="D108" s="22"/>
      <c r="E108" s="22"/>
      <c r="F108" s="87"/>
      <c r="G108" s="22"/>
      <c r="H108" s="105"/>
      <c r="I108" s="78"/>
      <c r="J108" s="42"/>
    </row>
    <row r="109" spans="1:13" ht="31.5" customHeight="1">
      <c r="A109" s="1">
        <v>7.5</v>
      </c>
      <c r="B109" s="21" t="s">
        <v>57</v>
      </c>
      <c r="C109" s="22" t="s">
        <v>8</v>
      </c>
      <c r="D109" s="80">
        <v>0</v>
      </c>
      <c r="E109" s="80">
        <v>0</v>
      </c>
      <c r="F109" s="87">
        <v>15</v>
      </c>
      <c r="G109" s="22"/>
      <c r="H109" s="105"/>
      <c r="I109" s="78">
        <f t="shared" si="5"/>
        <v>0</v>
      </c>
      <c r="J109" s="42"/>
    </row>
    <row r="110" spans="1:13" ht="12.2" customHeight="1">
      <c r="A110" s="1"/>
      <c r="B110" s="17"/>
      <c r="C110" s="22"/>
      <c r="D110" s="22"/>
      <c r="E110" s="22"/>
      <c r="F110" s="87"/>
      <c r="G110" s="22"/>
      <c r="H110" s="105"/>
      <c r="I110" s="78"/>
      <c r="J110" s="42"/>
    </row>
    <row r="111" spans="1:13" ht="31.5" customHeight="1">
      <c r="A111" s="20" t="s">
        <v>55</v>
      </c>
      <c r="B111" s="21" t="s">
        <v>14</v>
      </c>
      <c r="C111" s="22" t="s">
        <v>8</v>
      </c>
      <c r="D111" s="80">
        <v>0</v>
      </c>
      <c r="E111" s="80">
        <v>0</v>
      </c>
      <c r="F111" s="87">
        <v>5</v>
      </c>
      <c r="G111" s="22"/>
      <c r="H111" s="105"/>
      <c r="I111" s="78">
        <f t="shared" si="5"/>
        <v>0</v>
      </c>
      <c r="J111" s="42"/>
    </row>
    <row r="112" spans="1:13" ht="12.2" customHeight="1">
      <c r="A112" s="1"/>
      <c r="B112" s="17"/>
      <c r="C112" s="22"/>
      <c r="D112" s="22"/>
      <c r="E112" s="22"/>
      <c r="F112" s="87"/>
      <c r="G112" s="22"/>
      <c r="H112" s="105"/>
      <c r="I112" s="78"/>
      <c r="J112" s="42"/>
    </row>
    <row r="113" spans="1:13" ht="29.25" customHeight="1">
      <c r="A113" s="20" t="s">
        <v>72</v>
      </c>
      <c r="B113" s="21" t="s">
        <v>87</v>
      </c>
      <c r="C113" s="22" t="s">
        <v>8</v>
      </c>
      <c r="D113" s="80">
        <v>0</v>
      </c>
      <c r="E113" s="80">
        <v>0</v>
      </c>
      <c r="F113" s="87">
        <v>1</v>
      </c>
      <c r="G113" s="22"/>
      <c r="H113" s="105"/>
      <c r="I113" s="78">
        <f t="shared" si="5"/>
        <v>0</v>
      </c>
      <c r="J113" s="42"/>
    </row>
    <row r="114" spans="1:13" ht="12.2" customHeight="1">
      <c r="A114" s="1"/>
      <c r="B114" s="17"/>
      <c r="C114" s="22"/>
      <c r="D114" s="22"/>
      <c r="E114" s="22"/>
      <c r="F114" s="22"/>
      <c r="G114" s="22"/>
      <c r="H114" s="105"/>
      <c r="I114" s="87"/>
      <c r="J114" s="42"/>
    </row>
    <row r="115" spans="1:13" ht="13.9" customHeight="1" thickBot="1">
      <c r="A115" s="1"/>
      <c r="B115" s="118" t="s">
        <v>65</v>
      </c>
      <c r="C115" s="118"/>
      <c r="D115" s="118"/>
      <c r="E115" s="118"/>
      <c r="F115" s="118"/>
      <c r="G115" s="118"/>
      <c r="H115" s="118"/>
      <c r="I115" s="83">
        <f>SUM(I101:I114)</f>
        <v>0</v>
      </c>
      <c r="J115" s="42"/>
      <c r="M115" s="43"/>
    </row>
    <row r="116" spans="1:13" s="14" customFormat="1" ht="13.9" customHeight="1">
      <c r="A116" s="1"/>
      <c r="B116" s="58"/>
      <c r="C116" s="85"/>
      <c r="D116" s="85"/>
      <c r="E116" s="85"/>
      <c r="F116" s="85"/>
      <c r="G116" s="85"/>
      <c r="H116" s="107"/>
      <c r="I116" s="84"/>
    </row>
    <row r="117" spans="1:13" s="14" customFormat="1" ht="13.9" customHeight="1">
      <c r="A117" s="1"/>
      <c r="B117" s="58"/>
      <c r="C117" s="85"/>
      <c r="D117" s="85"/>
      <c r="E117" s="85"/>
      <c r="F117" s="85"/>
      <c r="G117" s="85"/>
      <c r="H117" s="107"/>
      <c r="I117" s="84"/>
    </row>
    <row r="118" spans="1:13" s="46" customFormat="1" ht="22.9" customHeight="1">
      <c r="A118" s="12">
        <v>8</v>
      </c>
      <c r="B118" s="121" t="s">
        <v>66</v>
      </c>
      <c r="C118" s="121"/>
      <c r="D118" s="121"/>
      <c r="E118" s="121"/>
      <c r="F118" s="121"/>
      <c r="G118" s="121"/>
      <c r="H118" s="121"/>
      <c r="I118" s="121"/>
      <c r="J118" s="45"/>
      <c r="K118" s="45"/>
      <c r="L118" s="45"/>
      <c r="M118" s="45"/>
    </row>
    <row r="119" spans="1:13">
      <c r="A119" s="28"/>
      <c r="B119" s="29"/>
      <c r="C119" s="3"/>
      <c r="D119" s="3"/>
      <c r="E119" s="3"/>
      <c r="F119" s="3"/>
      <c r="G119" s="3"/>
      <c r="H119" s="104"/>
      <c r="I119" s="78"/>
      <c r="J119" s="42"/>
    </row>
    <row r="120" spans="1:13" ht="71.25" customHeight="1">
      <c r="A120" s="20" t="s">
        <v>67</v>
      </c>
      <c r="B120" s="26" t="s">
        <v>88</v>
      </c>
      <c r="C120" s="22" t="s">
        <v>73</v>
      </c>
      <c r="D120" s="80">
        <v>0</v>
      </c>
      <c r="E120" s="80">
        <v>0</v>
      </c>
      <c r="F120" s="71">
        <v>1</v>
      </c>
      <c r="G120" s="22"/>
      <c r="H120" s="105"/>
      <c r="I120" s="78">
        <f>+F120*H120</f>
        <v>0</v>
      </c>
      <c r="J120" s="42"/>
    </row>
    <row r="121" spans="1:13" ht="12.2" customHeight="1">
      <c r="A121" s="1"/>
      <c r="B121" s="15"/>
      <c r="C121" s="3"/>
      <c r="D121" s="3"/>
      <c r="E121" s="3"/>
      <c r="F121" s="3"/>
      <c r="G121" s="3"/>
      <c r="H121" s="104"/>
      <c r="I121" s="78"/>
      <c r="J121" s="42"/>
    </row>
    <row r="122" spans="1:13" ht="13.9" customHeight="1" thickBot="1">
      <c r="A122" s="1"/>
      <c r="B122" s="118" t="s">
        <v>69</v>
      </c>
      <c r="C122" s="118"/>
      <c r="D122" s="118"/>
      <c r="E122" s="118"/>
      <c r="F122" s="118"/>
      <c r="G122" s="118"/>
      <c r="H122" s="118"/>
      <c r="I122" s="83">
        <f>SUM(I120:I120)</f>
        <v>0</v>
      </c>
      <c r="J122" s="42"/>
      <c r="M122" s="43"/>
    </row>
    <row r="123" spans="1:13" ht="13.9" customHeight="1" thickBot="1">
      <c r="A123" s="1"/>
      <c r="B123" s="58"/>
      <c r="C123" s="85"/>
      <c r="D123" s="85"/>
      <c r="E123" s="85"/>
      <c r="F123" s="85"/>
      <c r="G123" s="85"/>
      <c r="H123" s="107"/>
      <c r="I123" s="84"/>
      <c r="J123" s="42"/>
      <c r="M123" s="43"/>
    </row>
    <row r="124" spans="1:13" ht="16.5" thickBot="1">
      <c r="A124" s="30" t="s">
        <v>5</v>
      </c>
      <c r="B124" s="31"/>
      <c r="C124" s="89"/>
      <c r="D124" s="89"/>
      <c r="E124" s="89"/>
      <c r="F124" s="89"/>
      <c r="G124" s="89"/>
      <c r="H124" s="109"/>
      <c r="I124" s="90"/>
      <c r="J124" s="42"/>
    </row>
    <row r="125" spans="1:13" ht="15.75" customHeight="1">
      <c r="A125" s="32"/>
      <c r="B125" s="33" t="s">
        <v>11</v>
      </c>
      <c r="C125" s="91"/>
      <c r="D125" s="91"/>
      <c r="E125" s="91"/>
      <c r="F125" s="91"/>
      <c r="G125" s="91"/>
      <c r="H125" s="110"/>
      <c r="I125" s="92"/>
      <c r="J125" s="42"/>
    </row>
    <row r="126" spans="1:13" ht="15.75">
      <c r="A126" s="32"/>
      <c r="B126" s="119" t="s">
        <v>18</v>
      </c>
      <c r="C126" s="119"/>
      <c r="D126" s="119"/>
      <c r="E126" s="119"/>
      <c r="F126" s="119"/>
      <c r="G126" s="119"/>
      <c r="H126" s="119"/>
      <c r="I126" s="120"/>
      <c r="J126" s="42"/>
    </row>
    <row r="127" spans="1:13">
      <c r="A127" s="34" t="s">
        <v>2</v>
      </c>
      <c r="B127" s="64" t="s">
        <v>0</v>
      </c>
      <c r="C127" s="93"/>
      <c r="D127" s="93"/>
      <c r="E127" s="93"/>
      <c r="F127" s="93"/>
      <c r="G127" s="93"/>
      <c r="H127" s="104"/>
      <c r="I127" s="62" t="s">
        <v>3</v>
      </c>
      <c r="J127" s="42"/>
    </row>
    <row r="128" spans="1:13">
      <c r="A128" s="35"/>
      <c r="B128" s="65"/>
      <c r="C128" s="3"/>
      <c r="D128" s="3"/>
      <c r="E128" s="3"/>
      <c r="F128" s="3"/>
      <c r="G128" s="3"/>
      <c r="H128" s="104"/>
      <c r="I128" s="94"/>
      <c r="J128" s="42"/>
    </row>
    <row r="129" spans="1:10">
      <c r="A129" s="36">
        <f>A8</f>
        <v>1</v>
      </c>
      <c r="B129" s="66" t="str">
        <f>B8</f>
        <v>PREDDELA</v>
      </c>
      <c r="C129" s="3"/>
      <c r="D129" s="3"/>
      <c r="E129" s="3"/>
      <c r="F129" s="3"/>
      <c r="G129" s="3"/>
      <c r="H129" s="104"/>
      <c r="I129" s="95">
        <f>+I20</f>
        <v>0</v>
      </c>
      <c r="J129" s="42"/>
    </row>
    <row r="130" spans="1:10" ht="5.25" customHeight="1">
      <c r="A130" s="37"/>
      <c r="B130" s="66"/>
      <c r="C130" s="3"/>
      <c r="D130" s="3"/>
      <c r="E130" s="3"/>
      <c r="F130" s="3"/>
      <c r="G130" s="3"/>
      <c r="H130" s="104"/>
      <c r="I130" s="94"/>
      <c r="J130" s="42"/>
    </row>
    <row r="131" spans="1:10">
      <c r="A131" s="36">
        <f>A23</f>
        <v>2</v>
      </c>
      <c r="B131" s="67" t="str">
        <f>B23</f>
        <v>IZVEDBA VODILNEGA KANALA</v>
      </c>
      <c r="C131" s="3"/>
      <c r="D131" s="3"/>
      <c r="E131" s="3"/>
      <c r="F131" s="3"/>
      <c r="G131" s="3"/>
      <c r="H131" s="104"/>
      <c r="I131" s="94">
        <f>+I39</f>
        <v>0</v>
      </c>
      <c r="J131" s="42"/>
    </row>
    <row r="132" spans="1:10" ht="5.25" customHeight="1">
      <c r="A132" s="37"/>
      <c r="B132" s="66"/>
      <c r="C132" s="3"/>
      <c r="D132" s="3"/>
      <c r="E132" s="3"/>
      <c r="F132" s="3"/>
      <c r="G132" s="3"/>
      <c r="H132" s="104"/>
      <c r="I132" s="94"/>
      <c r="J132" s="42"/>
    </row>
    <row r="133" spans="1:10" ht="15.75" customHeight="1">
      <c r="A133" s="37" t="s">
        <v>27</v>
      </c>
      <c r="B133" s="66" t="str">
        <f>+B42</f>
        <v>IZVEDBA DIAFRAGME</v>
      </c>
      <c r="C133" s="3"/>
      <c r="D133" s="3"/>
      <c r="E133" s="3"/>
      <c r="F133" s="3"/>
      <c r="G133" s="3"/>
      <c r="H133" s="104"/>
      <c r="I133" s="94">
        <f>+I50</f>
        <v>0</v>
      </c>
      <c r="J133" s="42"/>
    </row>
    <row r="134" spans="1:10" ht="5.25" customHeight="1">
      <c r="A134" s="37"/>
      <c r="B134" s="66"/>
      <c r="C134" s="3"/>
      <c r="D134" s="3"/>
      <c r="E134" s="3"/>
      <c r="F134" s="3"/>
      <c r="G134" s="3"/>
      <c r="H134" s="104"/>
      <c r="I134" s="94"/>
      <c r="J134" s="42"/>
    </row>
    <row r="135" spans="1:10" ht="13.7" customHeight="1">
      <c r="A135" s="36">
        <v>4</v>
      </c>
      <c r="B135" s="67" t="s">
        <v>56</v>
      </c>
      <c r="C135" s="3"/>
      <c r="D135" s="3"/>
      <c r="E135" s="3"/>
      <c r="F135" s="3"/>
      <c r="G135" s="3"/>
      <c r="H135" s="104"/>
      <c r="I135" s="94">
        <f>+I65</f>
        <v>0</v>
      </c>
      <c r="J135" s="42"/>
    </row>
    <row r="136" spans="1:10" ht="5.25" customHeight="1">
      <c r="A136" s="36"/>
      <c r="B136" s="67"/>
      <c r="C136" s="3"/>
      <c r="D136" s="3"/>
      <c r="E136" s="3"/>
      <c r="F136" s="3"/>
      <c r="G136" s="3"/>
      <c r="H136" s="104"/>
      <c r="I136" s="94"/>
      <c r="J136" s="42"/>
    </row>
    <row r="137" spans="1:10">
      <c r="A137" s="36">
        <v>5</v>
      </c>
      <c r="B137" s="67" t="s">
        <v>19</v>
      </c>
      <c r="C137" s="3"/>
      <c r="D137" s="3"/>
      <c r="E137" s="3"/>
      <c r="F137" s="3"/>
      <c r="G137" s="3"/>
      <c r="H137" s="104"/>
      <c r="I137" s="94">
        <f>+I87</f>
        <v>0</v>
      </c>
      <c r="J137" s="42"/>
    </row>
    <row r="138" spans="1:10" ht="5.25" customHeight="1">
      <c r="A138" s="37"/>
      <c r="B138" s="66"/>
      <c r="C138" s="3"/>
      <c r="D138" s="3"/>
      <c r="E138" s="3"/>
      <c r="F138" s="3"/>
      <c r="G138" s="3"/>
      <c r="H138" s="104"/>
      <c r="I138" s="94"/>
      <c r="J138" s="42"/>
    </row>
    <row r="139" spans="1:10" ht="13.7" customHeight="1">
      <c r="A139" s="37" t="s">
        <v>28</v>
      </c>
      <c r="B139" s="66" t="s">
        <v>22</v>
      </c>
      <c r="C139" s="3"/>
      <c r="D139" s="3"/>
      <c r="E139" s="3"/>
      <c r="F139" s="3"/>
      <c r="G139" s="3"/>
      <c r="H139" s="104"/>
      <c r="I139" s="94">
        <f>+I96</f>
        <v>0</v>
      </c>
      <c r="J139" s="42"/>
    </row>
    <row r="140" spans="1:10" ht="5.25" customHeight="1">
      <c r="A140" s="37"/>
      <c r="B140" s="66"/>
      <c r="C140" s="3"/>
      <c r="D140" s="3"/>
      <c r="E140" s="3"/>
      <c r="F140" s="3"/>
      <c r="G140" s="3"/>
      <c r="H140" s="104"/>
      <c r="I140" s="94"/>
      <c r="J140" s="42"/>
    </row>
    <row r="141" spans="1:10">
      <c r="A141" s="36">
        <v>7</v>
      </c>
      <c r="B141" s="67" t="s">
        <v>15</v>
      </c>
      <c r="C141" s="3"/>
      <c r="D141" s="3"/>
      <c r="E141" s="3"/>
      <c r="F141" s="3"/>
      <c r="G141" s="3"/>
      <c r="H141" s="104"/>
      <c r="I141" s="94">
        <f>+I115</f>
        <v>0</v>
      </c>
      <c r="J141" s="42"/>
    </row>
    <row r="142" spans="1:10" ht="5.25" customHeight="1">
      <c r="A142" s="37"/>
      <c r="B142" s="66"/>
      <c r="C142" s="3"/>
      <c r="D142" s="3"/>
      <c r="E142" s="3"/>
      <c r="F142" s="3"/>
      <c r="G142" s="3"/>
      <c r="H142" s="104"/>
      <c r="I142" s="94"/>
      <c r="J142" s="42"/>
    </row>
    <row r="143" spans="1:10" ht="12.75" customHeight="1">
      <c r="A143" s="37" t="s">
        <v>68</v>
      </c>
      <c r="B143" s="66" t="s">
        <v>66</v>
      </c>
      <c r="C143" s="3"/>
      <c r="D143" s="3"/>
      <c r="E143" s="3"/>
      <c r="F143" s="3"/>
      <c r="G143" s="3"/>
      <c r="H143" s="104"/>
      <c r="I143" s="94">
        <f>+I122</f>
        <v>0</v>
      </c>
      <c r="J143" s="42"/>
    </row>
    <row r="144" spans="1:10" ht="5.25" customHeight="1">
      <c r="A144" s="37"/>
      <c r="B144" s="66"/>
      <c r="C144" s="3"/>
      <c r="D144" s="3"/>
      <c r="E144" s="3"/>
      <c r="F144" s="3"/>
      <c r="G144" s="3"/>
      <c r="H144" s="104"/>
      <c r="I144" s="94"/>
      <c r="J144" s="42"/>
    </row>
    <row r="145" spans="1:10" ht="20.100000000000001" customHeight="1">
      <c r="A145" s="38"/>
      <c r="B145" s="68"/>
      <c r="C145" s="68"/>
      <c r="D145" s="68"/>
      <c r="E145" s="68"/>
      <c r="F145" s="68"/>
      <c r="G145" s="68"/>
      <c r="H145" s="116" t="s">
        <v>6</v>
      </c>
      <c r="I145" s="96">
        <f>SUM(I129:I143)</f>
        <v>0</v>
      </c>
      <c r="J145" s="42"/>
    </row>
    <row r="146" spans="1:10" ht="15.75" thickBot="1">
      <c r="A146" s="39"/>
      <c r="B146" s="40"/>
      <c r="C146" s="41"/>
      <c r="D146" s="41"/>
      <c r="E146" s="41"/>
      <c r="F146" s="41"/>
      <c r="G146" s="41"/>
      <c r="H146" s="111"/>
      <c r="I146" s="97"/>
      <c r="J146" s="42"/>
    </row>
    <row r="147" spans="1:10">
      <c r="A147" s="1"/>
      <c r="B147" s="15"/>
      <c r="C147" s="3"/>
      <c r="D147" s="3"/>
      <c r="E147" s="3"/>
      <c r="F147" s="3"/>
      <c r="G147" s="3"/>
      <c r="H147" s="112"/>
      <c r="I147" s="78"/>
      <c r="J147" s="42"/>
    </row>
    <row r="148" spans="1:10">
      <c r="A148" s="59"/>
      <c r="B148" s="60"/>
      <c r="C148" s="61"/>
      <c r="D148" s="61"/>
      <c r="E148" s="61"/>
      <c r="F148" s="61"/>
      <c r="G148" s="61"/>
      <c r="H148" s="113"/>
      <c r="I148" s="98"/>
    </row>
    <row r="149" spans="1:10">
      <c r="H149" s="114"/>
    </row>
    <row r="150" spans="1:10">
      <c r="H150" s="114"/>
    </row>
    <row r="151" spans="1:10">
      <c r="H151" s="114"/>
    </row>
    <row r="152" spans="1:10">
      <c r="H152" s="114"/>
    </row>
  </sheetData>
  <protectedRanges>
    <protectedRange sqref="H67" name="Obseg1_3"/>
    <protectedRange sqref="H87:H88 H65" name="Obseg1_5_2"/>
    <protectedRange sqref="H79 H77 H75 H81 H83 H85 H73 H69:H71" name="Obseg1_11_1"/>
    <protectedRange sqref="H53" name="Obseg1_3_3"/>
    <protectedRange sqref="H55:H57 H63 H61 H59" name="Obseg1_11_1_3"/>
  </protectedRanges>
  <dataConsolidate/>
  <mergeCells count="17">
    <mergeCell ref="B67:I67"/>
    <mergeCell ref="B8:I8"/>
    <mergeCell ref="B23:I23"/>
    <mergeCell ref="B39:H39"/>
    <mergeCell ref="B20:H20"/>
    <mergeCell ref="B53:I53"/>
    <mergeCell ref="B65:H65"/>
    <mergeCell ref="B42:I42"/>
    <mergeCell ref="B50:H50"/>
    <mergeCell ref="B87:H87"/>
    <mergeCell ref="B126:I126"/>
    <mergeCell ref="B99:I99"/>
    <mergeCell ref="B115:H115"/>
    <mergeCell ref="B90:I90"/>
    <mergeCell ref="B96:H96"/>
    <mergeCell ref="B118:I118"/>
    <mergeCell ref="B122:H122"/>
  </mergeCells>
  <pageMargins left="0.98425196850393704" right="0.19685039370078741" top="0.98425196850393704" bottom="0.59055118110236227" header="0.6692913385826772" footer="0.31496062992125984"/>
  <pageSetup paperSize="9" scale="88" fitToHeight="0" orientation="landscape" horizontalDpi="360" verticalDpi="360" r:id="rId1"/>
  <headerFooter alignWithMargins="0">
    <oddHeader xml:space="preserve">&amp;L&amp;"IBM Plex Sans,Regular"&amp;9VAROVANJE GRADBENE JAME&amp;C&amp;"IBM Plex Sans,Regular"ŠIRITEV ZDRAVSTVENEGA DOMA DOMŽALE
 IN GRADNJA GARAŽE&amp;R&amp;"IBM Plex Sans,Regular"OBČINA DOMŽALE
</oddHeader>
    <oddFooter>&amp;C&amp;"IBM Plex Sans,Regular"&amp;A&amp;R&amp;"IBM Plex Sans,Regular"Stran &amp;P / &amp;N</oddFooter>
  </headerFooter>
  <rowBreaks count="7" manualBreakCount="7">
    <brk id="21" max="5" man="1"/>
    <brk id="40" max="5" man="1"/>
    <brk id="51" max="5" man="1"/>
    <brk id="65" max="5" man="1"/>
    <brk id="88" max="8" man="1"/>
    <brk id="108" max="5" man="1"/>
    <brk id="1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Ocena stroškov</vt:lpstr>
      <vt:lpstr>'Ocena stroškov'!Področje_tiskanja</vt:lpstr>
      <vt:lpstr>'Ocena stroškov'!Tiskanje_naslovov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 šterk</dc:creator>
  <cp:lastModifiedBy>Uroš Jakopič</cp:lastModifiedBy>
  <cp:lastPrinted>2023-05-09T09:15:43Z</cp:lastPrinted>
  <dcterms:created xsi:type="dcterms:W3CDTF">1999-05-18T11:51:58Z</dcterms:created>
  <dcterms:modified xsi:type="dcterms:W3CDTF">2025-08-06T06:18:02Z</dcterms:modified>
</cp:coreProperties>
</file>